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davilesc\Desktop\Calidad\Dirección Seccional\6. PLANIFICACION\2024\Matriz Riesgos\Riesgos DESAJ Manizales\Areas2024\"/>
    </mc:Choice>
  </mc:AlternateContent>
  <xr:revisionPtr revIDLastSave="0" documentId="13_ncr:1_{C9303625-8DE8-4FAE-A9D7-65DE753FF6EF}" xr6:coauthVersionLast="36" xr6:coauthVersionMax="47" xr10:uidLastSave="{00000000-0000-0000-0000-000000000000}"/>
  <bookViews>
    <workbookView xWindow="0" yWindow="0" windowWidth="28800" windowHeight="11625" tabRatio="898" firstSheet="4" activeTab="5"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8" r:id="rId12"/>
    <sheet name="Seguimiento 3 Trimestre" sheetId="39" r:id="rId13"/>
  </sheets>
  <externalReferences>
    <externalReference r:id="rId14"/>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0" i="28" l="1"/>
  <c r="K40" i="28"/>
  <c r="K30" i="28"/>
  <c r="K10" i="28"/>
  <c r="C89" i="39" l="1"/>
  <c r="B89" i="39"/>
  <c r="A89" i="39"/>
  <c r="C79" i="39"/>
  <c r="B79" i="39"/>
  <c r="A79" i="39"/>
  <c r="C69" i="39"/>
  <c r="B69" i="39"/>
  <c r="A69" i="39"/>
  <c r="C59" i="39"/>
  <c r="B59" i="39"/>
  <c r="A59" i="39"/>
  <c r="C49" i="39"/>
  <c r="B49" i="39"/>
  <c r="A49" i="39"/>
  <c r="A39" i="39"/>
  <c r="C29" i="39"/>
  <c r="B29" i="39"/>
  <c r="A29" i="39"/>
  <c r="A19" i="39"/>
  <c r="C9" i="39"/>
  <c r="B9" i="39"/>
  <c r="A9" i="39"/>
  <c r="C89" i="38" l="1"/>
  <c r="B89" i="38"/>
  <c r="A89" i="38"/>
  <c r="C79" i="38"/>
  <c r="B79" i="38"/>
  <c r="A79" i="38"/>
  <c r="C69" i="38"/>
  <c r="B69" i="38"/>
  <c r="A69" i="38"/>
  <c r="C59" i="38"/>
  <c r="B59" i="38"/>
  <c r="A59" i="38"/>
  <c r="C49" i="38"/>
  <c r="B49" i="38"/>
  <c r="A49" i="38"/>
  <c r="A39" i="38"/>
  <c r="C29" i="38"/>
  <c r="B29" i="38"/>
  <c r="A29" i="38"/>
  <c r="A19" i="38"/>
  <c r="C9" i="38"/>
  <c r="B9" i="38"/>
  <c r="A9" i="38"/>
  <c r="L41" i="28"/>
  <c r="L22" i="28"/>
  <c r="L23" i="28"/>
  <c r="L11" i="28"/>
  <c r="K50" i="27"/>
  <c r="L20" i="29" l="1"/>
  <c r="L30" i="29"/>
  <c r="L40" i="29"/>
  <c r="L50" i="29"/>
  <c r="L60" i="29"/>
  <c r="L70" i="29"/>
  <c r="L80" i="29"/>
  <c r="L90" i="29"/>
  <c r="A90" i="29"/>
  <c r="B90" i="29"/>
  <c r="C90" i="29"/>
  <c r="E90" i="29"/>
  <c r="E91" i="29"/>
  <c r="E92" i="29"/>
  <c r="E93" i="29"/>
  <c r="E94" i="29"/>
  <c r="E95" i="29"/>
  <c r="E96" i="29"/>
  <c r="E97" i="29"/>
  <c r="E98" i="29"/>
  <c r="E99" i="29"/>
  <c r="A20" i="29"/>
  <c r="B20" i="29"/>
  <c r="C20" i="29"/>
  <c r="A30" i="29"/>
  <c r="B30" i="29"/>
  <c r="C30" i="29"/>
  <c r="A40" i="29"/>
  <c r="B40" i="29"/>
  <c r="C40" i="29"/>
  <c r="A50" i="29"/>
  <c r="B50" i="29"/>
  <c r="C50" i="29"/>
  <c r="A60" i="29"/>
  <c r="B60" i="29"/>
  <c r="C60" i="29"/>
  <c r="A70" i="29"/>
  <c r="B70" i="29"/>
  <c r="C70" i="29"/>
  <c r="A80" i="29"/>
  <c r="B80" i="29"/>
  <c r="C80" i="29"/>
  <c r="C11" i="28"/>
  <c r="C12" i="28"/>
  <c r="C13" i="28"/>
  <c r="C14" i="28"/>
  <c r="C15" i="28"/>
  <c r="C16" i="28"/>
  <c r="C17" i="28"/>
  <c r="C18" i="28"/>
  <c r="C19" i="28"/>
  <c r="C20" i="28"/>
  <c r="C21" i="28"/>
  <c r="C22" i="28"/>
  <c r="C23"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30" i="28"/>
  <c r="B40" i="28"/>
  <c r="B50" i="28"/>
  <c r="B60" i="28"/>
  <c r="B70" i="28"/>
  <c r="B80" i="28"/>
  <c r="B90" i="28"/>
  <c r="A90"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A20" i="28"/>
  <c r="A30" i="28"/>
  <c r="A40" i="28"/>
  <c r="A50" i="28"/>
  <c r="A60" i="28"/>
  <c r="A70" i="28"/>
  <c r="A80" i="28"/>
  <c r="K61" i="27"/>
  <c r="K60" i="27"/>
  <c r="K68" i="27"/>
  <c r="K67" i="27"/>
  <c r="K66" i="27"/>
  <c r="K65" i="27"/>
  <c r="K64" i="27"/>
  <c r="K63" i="27"/>
  <c r="K62" i="27"/>
  <c r="G60" i="27"/>
  <c r="B39" i="39" l="1"/>
  <c r="B39" i="38"/>
  <c r="C39" i="39"/>
  <c r="C39" i="38"/>
  <c r="C19" i="39"/>
  <c r="C19" i="38"/>
  <c r="B19" i="39"/>
  <c r="B19" i="38"/>
  <c r="F60" i="29"/>
  <c r="S90" i="28"/>
  <c r="K90" i="28"/>
  <c r="C79" i="18"/>
  <c r="B79" i="18"/>
  <c r="A79" i="18"/>
  <c r="C69" i="18"/>
  <c r="B69" i="18"/>
  <c r="A69" i="18"/>
  <c r="C59" i="18"/>
  <c r="B59" i="18"/>
  <c r="A59" i="18"/>
  <c r="C49" i="18"/>
  <c r="B49" i="18"/>
  <c r="A49" i="18"/>
  <c r="C39" i="18"/>
  <c r="B39" i="18"/>
  <c r="A39" i="18"/>
  <c r="C29" i="18"/>
  <c r="B29" i="18"/>
  <c r="A29" i="18"/>
  <c r="C19" i="18"/>
  <c r="B19" i="18"/>
  <c r="A19" i="18"/>
  <c r="C89" i="18"/>
  <c r="B89" i="18"/>
  <c r="A89" i="18"/>
  <c r="M60" i="27"/>
  <c r="O60" i="27" s="1"/>
  <c r="N60" i="27" l="1"/>
  <c r="H60" i="29" s="1"/>
  <c r="G60" i="29"/>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L89" i="28"/>
  <c r="J89" i="28"/>
  <c r="L88" i="28"/>
  <c r="J88" i="28"/>
  <c r="L87" i="28"/>
  <c r="J87" i="28"/>
  <c r="L86" i="28"/>
  <c r="J86" i="28"/>
  <c r="L85" i="28"/>
  <c r="J85" i="28"/>
  <c r="L84" i="28"/>
  <c r="J84" i="28"/>
  <c r="L83" i="28"/>
  <c r="J83" i="28"/>
  <c r="L82" i="28"/>
  <c r="J82" i="28"/>
  <c r="L81" i="28"/>
  <c r="J81" i="28"/>
  <c r="L80" i="28"/>
  <c r="J80" i="28"/>
  <c r="K80" i="28" s="1"/>
  <c r="E89" i="29"/>
  <c r="E88" i="29"/>
  <c r="E87" i="29"/>
  <c r="E86" i="29"/>
  <c r="E85" i="29"/>
  <c r="E84" i="29"/>
  <c r="E83" i="29"/>
  <c r="E82" i="29"/>
  <c r="E81" i="29"/>
  <c r="E80" i="29"/>
  <c r="E79" i="29"/>
  <c r="E78" i="29"/>
  <c r="E77" i="29"/>
  <c r="E76" i="29"/>
  <c r="E75" i="29"/>
  <c r="E74" i="29"/>
  <c r="E73" i="29"/>
  <c r="E72" i="29"/>
  <c r="E71" i="29"/>
  <c r="E70" i="29"/>
  <c r="E69" i="29"/>
  <c r="E68" i="29"/>
  <c r="E67" i="29"/>
  <c r="E66" i="29"/>
  <c r="E65" i="29"/>
  <c r="E64" i="29"/>
  <c r="E63" i="29"/>
  <c r="E62" i="29"/>
  <c r="E61" i="29"/>
  <c r="E60" i="29"/>
  <c r="L79" i="28"/>
  <c r="L78" i="28"/>
  <c r="L77" i="28"/>
  <c r="L76" i="28"/>
  <c r="L75" i="28"/>
  <c r="L74" i="28"/>
  <c r="L73" i="28"/>
  <c r="L72" i="28"/>
  <c r="L71" i="28"/>
  <c r="L70" i="28"/>
  <c r="L69" i="28"/>
  <c r="L68" i="28"/>
  <c r="L67" i="28"/>
  <c r="L66" i="28"/>
  <c r="L65" i="28"/>
  <c r="L64" i="28"/>
  <c r="L63" i="28"/>
  <c r="L62" i="28"/>
  <c r="L61" i="28"/>
  <c r="L60" i="28"/>
  <c r="L59" i="28"/>
  <c r="L58" i="28"/>
  <c r="L57" i="28"/>
  <c r="L56" i="28"/>
  <c r="L55" i="28"/>
  <c r="L54" i="28"/>
  <c r="L53" i="28"/>
  <c r="L52" i="28"/>
  <c r="L51" i="28"/>
  <c r="L50" i="28"/>
  <c r="L49" i="28"/>
  <c r="L48" i="28"/>
  <c r="L47" i="28"/>
  <c r="L46" i="28"/>
  <c r="L45" i="28"/>
  <c r="L44" i="28"/>
  <c r="L43" i="28"/>
  <c r="L42" i="28"/>
  <c r="L40" i="28"/>
  <c r="L39" i="28"/>
  <c r="L38" i="28"/>
  <c r="L37" i="28"/>
  <c r="L36" i="28"/>
  <c r="L35" i="28"/>
  <c r="L34" i="28"/>
  <c r="L33" i="28"/>
  <c r="L32" i="28"/>
  <c r="L31" i="28"/>
  <c r="L30" i="28"/>
  <c r="J79" i="28"/>
  <c r="J78" i="28"/>
  <c r="J77" i="28"/>
  <c r="J76" i="28"/>
  <c r="J75" i="28"/>
  <c r="J74" i="28"/>
  <c r="J73" i="28"/>
  <c r="J72" i="28"/>
  <c r="J71" i="28"/>
  <c r="J70" i="28"/>
  <c r="J69" i="28"/>
  <c r="J68" i="28"/>
  <c r="J67" i="28"/>
  <c r="J66" i="28"/>
  <c r="J65" i="28"/>
  <c r="J64" i="28"/>
  <c r="J63" i="28"/>
  <c r="J62" i="28"/>
  <c r="J61" i="28"/>
  <c r="J60" i="28"/>
  <c r="L99" i="27"/>
  <c r="K99" i="27" s="1"/>
  <c r="L98" i="27"/>
  <c r="K98" i="27" s="1"/>
  <c r="L97" i="27"/>
  <c r="K97" i="27" s="1"/>
  <c r="L96" i="27"/>
  <c r="K96" i="27" s="1"/>
  <c r="L95" i="27"/>
  <c r="K95" i="27" s="1"/>
  <c r="L94" i="27"/>
  <c r="K94" i="27" s="1"/>
  <c r="L93" i="27"/>
  <c r="K93" i="27" s="1"/>
  <c r="L92" i="27"/>
  <c r="K92" i="27" s="1"/>
  <c r="L91" i="27"/>
  <c r="K91" i="27" s="1"/>
  <c r="L90" i="27"/>
  <c r="G90" i="27"/>
  <c r="H90" i="27" s="1"/>
  <c r="L89" i="27"/>
  <c r="K89" i="27" s="1"/>
  <c r="L88" i="27"/>
  <c r="K88" i="27" s="1"/>
  <c r="L87" i="27"/>
  <c r="K87" i="27" s="1"/>
  <c r="L86" i="27"/>
  <c r="K86" i="27" s="1"/>
  <c r="L85" i="27"/>
  <c r="K85" i="27" s="1"/>
  <c r="L84" i="27"/>
  <c r="K84" i="27" s="1"/>
  <c r="L83" i="27"/>
  <c r="K83" i="27" s="1"/>
  <c r="L82" i="27"/>
  <c r="K82" i="27" s="1"/>
  <c r="L81" i="27"/>
  <c r="K81" i="27" s="1"/>
  <c r="L80" i="27"/>
  <c r="G80" i="27"/>
  <c r="H80" i="27" s="1"/>
  <c r="L79" i="27"/>
  <c r="K79" i="27" s="1"/>
  <c r="L78" i="27"/>
  <c r="K78" i="27" s="1"/>
  <c r="L77" i="27"/>
  <c r="K77" i="27" s="1"/>
  <c r="L76" i="27"/>
  <c r="K76" i="27" s="1"/>
  <c r="L75" i="27"/>
  <c r="K75" i="27" s="1"/>
  <c r="L74" i="27"/>
  <c r="K74" i="27" s="1"/>
  <c r="L73" i="27"/>
  <c r="K73" i="27" s="1"/>
  <c r="L72" i="27"/>
  <c r="K72" i="27" s="1"/>
  <c r="L71" i="27"/>
  <c r="K71" i="27" s="1"/>
  <c r="L70" i="27"/>
  <c r="G70" i="27"/>
  <c r="H70" i="27" s="1"/>
  <c r="M90" i="27" l="1"/>
  <c r="F70" i="29"/>
  <c r="K70" i="27"/>
  <c r="M70" i="27"/>
  <c r="F80" i="29"/>
  <c r="T80" i="28"/>
  <c r="K80" i="27"/>
  <c r="M80" i="27"/>
  <c r="F90" i="29"/>
  <c r="T90" i="28"/>
  <c r="N90" i="27"/>
  <c r="H90" i="29" s="1"/>
  <c r="G90" i="29"/>
  <c r="U90" i="28"/>
  <c r="K90" i="29" s="1"/>
  <c r="K60" i="28"/>
  <c r="T60" i="28" s="1"/>
  <c r="J60" i="29" s="1"/>
  <c r="K70" i="28"/>
  <c r="T70" i="28" s="1"/>
  <c r="S80" i="28"/>
  <c r="S70" i="28"/>
  <c r="S60" i="28"/>
  <c r="U60" i="28" s="1"/>
  <c r="K90" i="27"/>
  <c r="D59" i="39" l="1"/>
  <c r="D59" i="38"/>
  <c r="E89" i="39"/>
  <c r="E89" i="38"/>
  <c r="K60" i="29"/>
  <c r="E59" i="18" s="1"/>
  <c r="V60" i="28"/>
  <c r="M60" i="29" s="1"/>
  <c r="J70" i="29"/>
  <c r="D59" i="18"/>
  <c r="E89" i="18"/>
  <c r="V90" i="28"/>
  <c r="M90" i="29" s="1"/>
  <c r="J90" i="29"/>
  <c r="N80" i="27"/>
  <c r="H80" i="29" s="1"/>
  <c r="G80" i="29"/>
  <c r="U80" i="28"/>
  <c r="K80" i="29" s="1"/>
  <c r="J80" i="29"/>
  <c r="G70" i="29"/>
  <c r="U70" i="28"/>
  <c r="N70" i="27"/>
  <c r="H70" i="29" s="1"/>
  <c r="O90" i="27"/>
  <c r="O80" i="27"/>
  <c r="O70" i="27"/>
  <c r="F59" i="39" l="1"/>
  <c r="F59" i="38"/>
  <c r="E59" i="39"/>
  <c r="E59" i="38"/>
  <c r="D69" i="39"/>
  <c r="D69" i="38"/>
  <c r="F89" i="39"/>
  <c r="F89" i="38"/>
  <c r="E79" i="39"/>
  <c r="E79" i="38"/>
  <c r="D89" i="39"/>
  <c r="D89" i="38"/>
  <c r="D79" i="39"/>
  <c r="D79" i="38"/>
  <c r="F59" i="18"/>
  <c r="V80" i="28"/>
  <c r="M80" i="29" s="1"/>
  <c r="K70" i="29"/>
  <c r="V70" i="28"/>
  <c r="M70" i="29" s="1"/>
  <c r="D79" i="18"/>
  <c r="E79" i="18"/>
  <c r="D89" i="18"/>
  <c r="F89" i="18"/>
  <c r="D69" i="18"/>
  <c r="F69" i="39" l="1"/>
  <c r="F69" i="38"/>
  <c r="E69" i="39"/>
  <c r="E69" i="38"/>
  <c r="F79" i="39"/>
  <c r="F79" i="38"/>
  <c r="F79" i="18"/>
  <c r="F69" i="18"/>
  <c r="E69" i="18"/>
  <c r="C10" i="28" l="1"/>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M50" i="27" l="1"/>
  <c r="K40" i="27"/>
  <c r="M40" i="27"/>
  <c r="K30" i="27"/>
  <c r="M30" i="27"/>
  <c r="K20" i="27"/>
  <c r="M20" i="27"/>
  <c r="G20" i="29" l="1"/>
  <c r="G30" i="29"/>
  <c r="G40" i="29"/>
  <c r="G50" i="29"/>
  <c r="G50" i="27"/>
  <c r="H50" i="27" s="1"/>
  <c r="F50" i="29" l="1"/>
  <c r="N50" i="27"/>
  <c r="H50" i="29" s="1"/>
  <c r="O50" i="27"/>
  <c r="L21" i="28" l="1"/>
  <c r="L24" i="28"/>
  <c r="L25" i="28"/>
  <c r="L26" i="28"/>
  <c r="L27" i="28"/>
  <c r="L28" i="28"/>
  <c r="L29" i="28"/>
  <c r="L14" i="28"/>
  <c r="L15" i="28"/>
  <c r="L16" i="28"/>
  <c r="L17" i="28"/>
  <c r="L18" i="28"/>
  <c r="L19" i="28"/>
  <c r="L13" i="28"/>
  <c r="G20" i="27" l="1"/>
  <c r="G30" i="27"/>
  <c r="G10" i="27"/>
  <c r="H10" i="27" s="1"/>
  <c r="J20" i="28" l="1"/>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20" i="28" l="1"/>
  <c r="S40" i="28"/>
  <c r="U40" i="28" s="1"/>
  <c r="K40" i="29" s="1"/>
  <c r="S30" i="28"/>
  <c r="U30" i="28" s="1"/>
  <c r="K30" i="29" s="1"/>
  <c r="S20" i="28"/>
  <c r="U20" i="28" s="1"/>
  <c r="K20" i="29" s="1"/>
  <c r="S50" i="28"/>
  <c r="U50" i="28" s="1"/>
  <c r="K50" i="29" s="1"/>
  <c r="T50" i="28"/>
  <c r="E49" i="39" l="1"/>
  <c r="E49" i="38"/>
  <c r="E19" i="39"/>
  <c r="E19" i="38"/>
  <c r="E29" i="39"/>
  <c r="E29" i="38"/>
  <c r="E39" i="39"/>
  <c r="E39" i="38"/>
  <c r="J50" i="29"/>
  <c r="V50" i="28"/>
  <c r="M50" i="29" s="1"/>
  <c r="E49" i="18"/>
  <c r="E19" i="18"/>
  <c r="E29" i="18"/>
  <c r="E39" i="18"/>
  <c r="H30" i="27"/>
  <c r="D49" i="38" l="1"/>
  <c r="D49" i="39"/>
  <c r="F49" i="38"/>
  <c r="F49" i="39"/>
  <c r="F30" i="29"/>
  <c r="T30" i="28"/>
  <c r="N30" i="27"/>
  <c r="H30" i="29" s="1"/>
  <c r="F49" i="18"/>
  <c r="D49" i="18"/>
  <c r="G40" i="27"/>
  <c r="H40" i="27" s="1"/>
  <c r="F40" i="29" l="1"/>
  <c r="T40" i="28"/>
  <c r="N40" i="27"/>
  <c r="H40" i="29" s="1"/>
  <c r="V30" i="28"/>
  <c r="M30" i="29" s="1"/>
  <c r="J30" i="29"/>
  <c r="O30" i="27"/>
  <c r="D29" i="38" l="1"/>
  <c r="D29" i="39"/>
  <c r="F29" i="38"/>
  <c r="F29" i="39"/>
  <c r="D29" i="18"/>
  <c r="F29" i="18"/>
  <c r="V40" i="28"/>
  <c r="M40" i="29" s="1"/>
  <c r="J40" i="29"/>
  <c r="O40" i="27"/>
  <c r="D39" i="38" l="1"/>
  <c r="D39" i="39"/>
  <c r="F39" i="38"/>
  <c r="F39" i="39"/>
  <c r="D39" i="18"/>
  <c r="F39" i="18"/>
  <c r="A10" i="28"/>
  <c r="B10" i="28"/>
  <c r="I33" i="5" a="1"/>
  <c r="I33" i="5" s="1"/>
  <c r="C10" i="29" l="1"/>
  <c r="I27" i="5" a="1"/>
  <c r="I27" i="5" l="1"/>
  <c r="L12" i="28"/>
  <c r="L10" i="28"/>
  <c r="L10" i="27" l="1"/>
  <c r="I21" i="5"/>
  <c r="I22" i="5"/>
  <c r="M10" i="27" l="1"/>
  <c r="K10" i="27"/>
  <c r="C9" i="18"/>
  <c r="G10" i="29" l="1"/>
  <c r="E11" i="29"/>
  <c r="E12" i="29"/>
  <c r="E13" i="29"/>
  <c r="R11" i="28"/>
  <c r="R12" i="28"/>
  <c r="R13" i="28"/>
  <c r="R14" i="28"/>
  <c r="R15" i="28"/>
  <c r="R16" i="28"/>
  <c r="R17" i="28"/>
  <c r="R18" i="28"/>
  <c r="R19" i="28"/>
  <c r="R10" i="28"/>
  <c r="J11" i="28"/>
  <c r="J12" i="28"/>
  <c r="J13" i="28"/>
  <c r="J14" i="28"/>
  <c r="J15" i="28"/>
  <c r="J16" i="28"/>
  <c r="J17" i="28"/>
  <c r="J18" i="28"/>
  <c r="J19" i="28"/>
  <c r="J10" i="28"/>
  <c r="S10" i="28" l="1"/>
  <c r="U10" i="28" s="1"/>
  <c r="H20" i="27" l="1"/>
  <c r="F20" i="29" l="1"/>
  <c r="T20" i="28"/>
  <c r="N20" i="27"/>
  <c r="H20" i="29" s="1"/>
  <c r="O10" i="27"/>
  <c r="N10" i="27"/>
  <c r="H10" i="29" s="1"/>
  <c r="T10" i="28"/>
  <c r="V10" i="28" s="1"/>
  <c r="M10" i="29" s="1"/>
  <c r="O20" i="27"/>
  <c r="E10" i="29"/>
  <c r="B10" i="29"/>
  <c r="A10" i="29"/>
  <c r="F9" i="38" l="1"/>
  <c r="F9" i="39"/>
  <c r="J20" i="29"/>
  <c r="V20" i="28"/>
  <c r="M20" i="29" s="1"/>
  <c r="B9" i="18"/>
  <c r="F9" i="18"/>
  <c r="A9" i="18"/>
  <c r="F19" i="38" l="1"/>
  <c r="F19" i="39"/>
  <c r="D19" i="38"/>
  <c r="D19" i="39"/>
  <c r="F19" i="18"/>
  <c r="D19" i="18"/>
  <c r="L10" i="29"/>
  <c r="K10" i="29" l="1"/>
  <c r="E9" i="39" l="1"/>
  <c r="E9" i="38"/>
  <c r="E9" i="18"/>
  <c r="F10" i="29" l="1"/>
  <c r="J10" i="29" l="1"/>
  <c r="D9" i="38" l="1"/>
  <c r="D9" i="39"/>
  <c r="D9"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<sst xmlns="http://schemas.openxmlformats.org/spreadsheetml/2006/main" count="912" uniqueCount="529">
  <si>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</si>
  <si>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</si>
  <si>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</si>
  <si>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</si>
  <si>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</si>
  <si>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</si>
  <si>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</si>
  <si>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DIRECCIÓN EJECUTIVA DE ADMINISTRACIÓN JUDICIAL</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</si>
  <si>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</si>
  <si>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</si>
  <si>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</si>
  <si>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</si>
  <si>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</si>
  <si>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</si>
  <si>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</si>
  <si>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</si>
  <si>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</si>
  <si>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</si>
  <si>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</si>
  <si>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</si>
  <si>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</si>
  <si>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</si>
  <si>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</si>
  <si>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</si>
  <si>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</si>
  <si>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</si>
  <si>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</si>
  <si>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</si>
  <si>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</si>
  <si>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</si>
  <si>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</si>
  <si>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</si>
  <si>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</si>
  <si>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</si>
  <si>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</si>
  <si>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</si>
  <si>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</si>
  <si>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</si>
  <si>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</si>
  <si>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</si>
  <si>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</si>
  <si>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</si>
  <si>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</si>
  <si>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</si>
  <si>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</si>
  <si>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</si>
  <si>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</si>
  <si>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</si>
  <si>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</si>
  <si>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</si>
  <si>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</si>
  <si>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</si>
  <si>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</si>
  <si>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</si>
  <si>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</si>
  <si>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</si>
  <si>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</si>
  <si>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</si>
  <si>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</si>
  <si>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</si>
  <si>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</si>
  <si>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</si>
  <si>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</si>
  <si>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</si>
  <si>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</si>
  <si>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</si>
  <si>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</si>
  <si>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</si>
  <si>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</si>
  <si>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</si>
  <si>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</si>
  <si>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</si>
  <si>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</si>
  <si>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</si>
  <si>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</si>
  <si>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</si>
  <si>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</si>
  <si>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</si>
  <si>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</si>
  <si>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</si>
  <si>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</si>
  <si>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</si>
  <si>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</si>
  <si>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</si>
  <si>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</si>
  <si>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</si>
  <si>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</si>
  <si>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</si>
  <si>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</si>
  <si>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</si>
  <si>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</si>
  <si>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</si>
  <si>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</si>
  <si>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</si>
  <si>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</si>
  <si>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</si>
  <si>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</si>
  <si>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</si>
  <si>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</si>
  <si>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</si>
  <si>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</si>
  <si>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</si>
  <si>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</si>
  <si>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</si>
  <si>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</si>
  <si>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</si>
  <si>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</si>
  <si>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</si>
  <si>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</si>
  <si>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</si>
  <si>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</si>
  <si>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</si>
  <si>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</si>
  <si>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</si>
  <si>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</si>
  <si>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</si>
  <si>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</si>
  <si>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</si>
  <si>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</si>
  <si>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</si>
  <si>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</si>
  <si>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</si>
  <si>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</si>
  <si>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</si>
  <si>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</si>
  <si>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</si>
  <si>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</si>
  <si>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</si>
  <si>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</si>
  <si>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</si>
  <si>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</si>
  <si>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</si>
  <si>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</si>
  <si>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</si>
  <si>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</si>
  <si>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</si>
  <si>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</si>
  <si>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</si>
  <si>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</si>
  <si>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</si>
  <si>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</si>
  <si>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</si>
  <si>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</si>
  <si>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</si>
  <si>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</si>
  <si>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</si>
  <si>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</si>
  <si>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</si>
  <si>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</si>
  <si>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</si>
  <si>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</si>
  <si>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</si>
  <si>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</si>
  <si>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</si>
  <si>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</si>
  <si>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</si>
  <si>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</si>
  <si>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</si>
  <si>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</si>
  <si>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</si>
  <si>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</si>
  <si>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</si>
  <si>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</si>
  <si>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</si>
  <si>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</si>
  <si>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</si>
  <si>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</si>
  <si>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</si>
  <si>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</si>
  <si>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</si>
  <si>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</si>
  <si>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</si>
  <si>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</si>
  <si>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</si>
  <si>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</si>
  <si>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</si>
  <si>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</si>
  <si>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</si>
  <si>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</si>
  <si>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</si>
  <si>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</si>
  <si>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</si>
  <si>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</si>
  <si>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</si>
  <si>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</si>
  <si>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</si>
  <si>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</si>
  <si>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</si>
  <si>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</si>
  <si>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</si>
  <si>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</si>
  <si>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</si>
  <si>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</si>
  <si>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</si>
  <si>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</si>
  <si>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</si>
  <si>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</si>
  <si>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</si>
  <si>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</si>
  <si>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</si>
  <si>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</si>
  <si>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</si>
  <si>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</si>
  <si>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</si>
  <si>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</si>
  <si>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</si>
  <si>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</si>
  <si>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</si>
  <si>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</si>
  <si>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</si>
  <si>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</si>
  <si>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</si>
  <si>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</si>
  <si>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</si>
  <si>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</si>
  <si>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</si>
  <si>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</si>
  <si>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</si>
  <si>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</si>
  <si>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</si>
  <si>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</si>
  <si>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</si>
  <si>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</si>
  <si>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</si>
  <si>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</si>
  <si>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</si>
  <si>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</si>
  <si>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</si>
  <si>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</si>
  <si>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</si>
  <si>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</si>
  <si>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</si>
  <si>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</si>
  <si>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</si>
  <si>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</si>
  <si>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</si>
  <si>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</si>
  <si>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</si>
  <si>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</si>
  <si>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</si>
  <si>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</si>
  <si>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</si>
  <si>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</si>
  <si>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</si>
  <si>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</si>
  <si>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</si>
  <si>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</si>
  <si>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</si>
  <si>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</si>
  <si>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</si>
  <si>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</si>
  <si>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</si>
  <si>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</si>
  <si>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</si>
  <si>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</si>
  <si>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</si>
  <si>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</si>
  <si>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</si>
  <si>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</si>
  <si>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</si>
  <si>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</si>
  <si>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</si>
  <si>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</si>
  <si>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</si>
  <si>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</si>
  <si>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</si>
  <si>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</si>
  <si>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</si>
  <si>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</si>
  <si>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</si>
  <si>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</si>
  <si>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</si>
  <si>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</si>
  <si>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</si>
  <si>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</si>
  <si>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</si>
  <si>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</si>
  <si>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</si>
  <si>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</si>
  <si>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</si>
  <si>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</si>
  <si>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</si>
  <si>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</si>
  <si>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</si>
  <si>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</si>
  <si>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</si>
  <si>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</si>
  <si>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</si>
  <si>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</si>
  <si>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</si>
  <si>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</si>
  <si>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</si>
  <si>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</si>
  <si>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</si>
  <si>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</si>
  <si>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</si>
  <si>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</si>
  <si>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</si>
  <si>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Interrupción o afectación en la prestación del servicio judicial</t>
  </si>
  <si>
    <t xml:space="preserve">Entre  97 a 144 horas   habiles al año  </t>
  </si>
  <si>
    <t>Interrupción o afectación en la prestación del servicio administrativo</t>
  </si>
  <si>
    <t>Entre 193 a 288 horas   habiles al año  o afectación media</t>
  </si>
  <si>
    <t>Incumplimiento del 20% de los indicadores del proceso</t>
  </si>
  <si>
    <t xml:space="preserve">PARA LOS RIESGOS DE CORRUPCIÓN POR POLÍTICA EL IMPACTO SIEMPRE SERÁ MAYOR O CATASTRÓFICO Y SU REDACCÓN  DEBE CONSERVAR EL MODELO PROPUESTO </t>
  </si>
  <si>
    <t xml:space="preserve">Entre e 193 a 240 horas  habiles al año   </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</si>
  <si>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</si>
  <si>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</si>
  <si>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</si>
  <si>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</si>
  <si>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</si>
  <si>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</si>
  <si>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</si>
  <si>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</si>
  <si>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</si>
  <si>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</si>
  <si>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</si>
  <si>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</si>
  <si>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</si>
  <si>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</si>
  <si>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</si>
  <si>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</si>
  <si>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</si>
  <si>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</si>
  <si>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</si>
  <si>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</si>
  <si>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</si>
  <si>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</si>
  <si>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</si>
  <si>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</si>
  <si>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</si>
  <si>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</si>
  <si>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t>Afectación al presupuesto en un valor &lt;0,5% y ≥1%.</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</si>
  <si>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</si>
  <si>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Entre 0 a 96 horas habiles al año  o afectación minima</t>
  </si>
  <si>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</si>
  <si>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</si>
  <si>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</si>
  <si>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</si>
  <si>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</si>
  <si>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</si>
  <si>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</si>
  <si>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</si>
  <si>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</si>
  <si>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</si>
  <si>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</si>
  <si>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</si>
  <si>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</si>
  <si>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</si>
  <si>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</si>
  <si>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</si>
  <si>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</si>
  <si>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</si>
  <si>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</si>
  <si>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NO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</si>
  <si>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</si>
  <si>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</si>
  <si>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</si>
  <si>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</si>
  <si>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</si>
  <si>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</si>
  <si>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</si>
  <si>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</si>
  <si>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</si>
  <si>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</si>
  <si>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</si>
  <si>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</si>
  <si>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</si>
  <si>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</si>
  <si>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</si>
  <si>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</si>
  <si>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</si>
  <si>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</si>
  <si>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</si>
  <si>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</si>
  <si>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</si>
  <si>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</si>
  <si>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</si>
  <si>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</si>
  <si>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</si>
  <si>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</si>
  <si>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</si>
  <si>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</si>
  <si>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</si>
  <si>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</si>
  <si>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</si>
  <si>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</si>
  <si>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</si>
  <si>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</si>
  <si>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</si>
  <si>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</si>
  <si>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</si>
  <si>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</si>
  <si>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</si>
  <si>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</si>
  <si>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</si>
  <si>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</si>
  <si>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</si>
  <si>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</si>
  <si>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</si>
  <si>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</si>
  <si>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</si>
  <si>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</si>
  <si>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</si>
  <si>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</si>
  <si>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</si>
  <si>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</si>
  <si>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</si>
  <si>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</si>
  <si>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</si>
  <si>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</si>
  <si>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</si>
  <si>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</si>
  <si>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</si>
  <si>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</si>
  <si>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</si>
  <si>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</si>
  <si>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</si>
  <si>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</si>
  <si>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</si>
  <si>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</si>
  <si>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</si>
  <si>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</si>
  <si>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</si>
  <si>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</si>
  <si>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</si>
  <si>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</si>
  <si>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</si>
  <si>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</si>
  <si>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</si>
  <si>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</si>
  <si>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</si>
  <si>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</si>
  <si>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</si>
  <si>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</si>
  <si>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</si>
  <si>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</si>
  <si>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</si>
  <si>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</si>
  <si>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</si>
  <si>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</si>
  <si>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</si>
  <si>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</si>
  <si>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</si>
  <si>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</si>
  <si>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</si>
  <si>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</si>
  <si>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</si>
  <si>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</si>
  <si>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</si>
  <si>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</si>
  <si>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</si>
  <si>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</si>
  <si>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</si>
  <si>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</si>
  <si>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</si>
  <si>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</si>
  <si>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</si>
  <si>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</si>
  <si>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</si>
  <si>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</si>
  <si>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</si>
  <si>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</si>
  <si>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</si>
  <si>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</si>
  <si>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</si>
  <si>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</si>
  <si>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</si>
  <si>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</si>
  <si>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</si>
  <si>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</si>
  <si>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</si>
  <si>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</si>
  <si>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</si>
  <si>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</si>
  <si>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</si>
  <si>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</si>
  <si>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</si>
  <si>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</si>
  <si>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</si>
  <si>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Incumplimiento de los procesos para el manejo y control de los bienes de consumo e insumo,  según lo indica el manual de adminsitración de bienes.</t>
  </si>
  <si>
    <t xml:space="preserve">Pérdida o hurto de bienes de consumo e insumo.
</t>
  </si>
  <si>
    <t>Falla en el proceso de verificación mediante observación directa del cumplimiento de  especificaciones al momento de ingreso al almacén.</t>
  </si>
  <si>
    <t xml:space="preserve">Incumplimiento de requisitos ambientales en el proceso de gestión administrativa.
</t>
  </si>
  <si>
    <t>Desconocimiento de los requisitos ambientales aplicables al proceso contractual.</t>
  </si>
  <si>
    <t>Compras aceptadas sin el cumplimiento de especificaciones técnicas.</t>
  </si>
  <si>
    <t>5.  El personal no acata las directrices para el manejo y custodia de los bienes</t>
  </si>
  <si>
    <t>1. Falta de control sobre los bienes de propiedad de la entidad.</t>
  </si>
  <si>
    <t>2.  Fallas en el proceso de  monitoreo de ingreso y salida de los bienes (Insumo y Consumo).</t>
  </si>
  <si>
    <t>3. El no cumplimiento de los preocedimientos y protocolos del Manejo de Bienes.</t>
  </si>
  <si>
    <t>4. No reportar oportunamente las novedades de ingreso y retiro de personal</t>
  </si>
  <si>
    <t>1.Desconocimiento de los requisitos ambientales aplicables al proceso de contratación</t>
  </si>
  <si>
    <t xml:space="preserve">2. Cambio de normatividad ambiental </t>
  </si>
  <si>
    <t>3. Incumplimiento de requisitos ambientales en la ejecución del contrato por parte del contratista</t>
  </si>
  <si>
    <t>1. Bienes no utilizables para el consumo o uso del servicio.</t>
  </si>
  <si>
    <t xml:space="preserve">2. Comunicación errada con el area de compras </t>
  </si>
  <si>
    <t xml:space="preserve">3. Desconocimiento de las caracteristicas  de los bienes adquiridos </t>
  </si>
  <si>
    <t>4. No se de desarrolla verificación de las especificaciones al momento del ingreso al almacen .</t>
  </si>
  <si>
    <t>5. planeación de operaciones inadecuadas</t>
  </si>
  <si>
    <t>Capacitación a supervisores de contratos sobre requisitos ambientales para contratación</t>
  </si>
  <si>
    <t>Coordinador SIGCMA</t>
  </si>
  <si>
    <t>X</t>
  </si>
  <si>
    <t>El comité de bajas cada que se va a realizar un proceso de bajas realiza el "comité de bajas" con el fin de realizar la verificación de los bienes a dar de baja. Acta de reunión, resolución de bajas.</t>
  </si>
  <si>
    <t>El Director de la Unidad Administrativa junto con el supervisor del contrato cada que se va a realizar una compra realizan verificación de los estudios previos del contrato y las fichas técnicas de los bienes a adquirir. Estudios previos y fichas técnicas.</t>
  </si>
  <si>
    <t>El coordinador del SIGCMA cada que se va a efectuar un contrato envia a cada supervisor de contrato los requisistos ambientales aplicables al proceso de contratación. Correos Electrónicos anexos ambientales de contratación. Matriz de Requisitos Ambientales</t>
  </si>
  <si>
    <t xml:space="preserve">28-05-2024 Se realizó capacitación:  Retroalimentación a los supervisión de contratos. Seccional </t>
  </si>
  <si>
    <t>07-03-2024Se realizó capacitación:  Lineamientos para la  supervisión de contratos - Plan de mejora para el cierre de hallazgos SGA. Nivel Central</t>
  </si>
  <si>
    <t xml:space="preserve">16-10-2024 Se realizó capacitación: Mesa de trabajo supervisores de contratos. Seccional </t>
  </si>
  <si>
    <t>ANÁLISIS DEL RESULTADO FINAL 
3 TRIMESTRE</t>
  </si>
  <si>
    <t xml:space="preserve">RIESGO 
</t>
  </si>
  <si>
    <t xml:space="preserve">Desactualización e inconsistencias en los inventarios individuales de los Servidores Judiciales. 
</t>
  </si>
  <si>
    <t xml:space="preserve">1. Los Servidores judiciales retirados o en licencia no hacen entrega de la totalidad de los elementos a su cargo. </t>
  </si>
  <si>
    <t>2. Entrega informal de bienes y sin registro en el sistema SICOF.</t>
  </si>
  <si>
    <t>4. Reporte erróneo al momento de entregar los bienes por parte de los funcionarios (placas no coiciden con información diligenciada en formatos).</t>
  </si>
  <si>
    <t>3. Incumplimiento y/o desconocimiento de los procedimientos de la administración de los bienes por parte de los funcionarios al momento de  aceptar los elementos entregados.</t>
  </si>
  <si>
    <t>Error u omisión en la clasificación e identificación de los bienes  o elementos a dar de baja (obsoletos e inservibles).</t>
  </si>
  <si>
    <t>Baja indebida de los bienes o elementos a dar de baja (obsoletos e inservibles).</t>
  </si>
  <si>
    <t>1. Incorrecta identificación de los bienes o elementos a dar de baja.</t>
  </si>
  <si>
    <t xml:space="preserve">2. Falla en la clasificación de los bienes. </t>
  </si>
  <si>
    <t>3. Errores involuntarios al momento de digitar o chequear la placa del bien o elemento a dar de baja.</t>
  </si>
  <si>
    <t>El supervisor del contrato durante las diferentes estapas contractuales debe hacer seguimiento a los requisitos ambientales establecidos. Anexos Requisitos Ambientales</t>
  </si>
  <si>
    <t>El Coordinador de Almacén e inventarios realiza inventario anual (inicio de año) de los bienes de consumo y consumo controlado. Actas de conteo.</t>
  </si>
  <si>
    <t>El Coordinador de Almacén e inventarios realiza conteo trimestral a los bienes de consumo y consumo controlado. Actas de seguimiento.</t>
  </si>
  <si>
    <t>El Coordinador de Almacén e inventarios o coordinador SIGCMA realiza capacitación y sensiblización a servidores judiciales acerca de la responsabilidad respecto al inventario individual de lementos o bienes a su cargo. Constancias de capacitación.</t>
  </si>
  <si>
    <t>El coordinador de talento humano en inducción o reinducción a servidores judiciales  compartirá el procedimiento de administración de bienes. Constancias de inducción.</t>
  </si>
  <si>
    <t xml:space="preserve">Capacitaciones, sensibilizaciones e inducción a servidores judiciales </t>
  </si>
  <si>
    <t>Se empezará a implementar a partir del IV Trimestre.</t>
  </si>
  <si>
    <t xml:space="preserve">Incumplimiento de las responsabilidades plasmadas en el artículo 76 de la Ley Estatutaria 2430 de 2024 y en el Manual de Control de Activos Muebles por parte de los servidores judiciales al momento de aceptar el inventario de elementos o bienes que quedaran a su cargo. </t>
  </si>
  <si>
    <t xml:space="preserve">Coordinadores SIGCMA y Talento humano </t>
  </si>
  <si>
    <t>IV Trimestre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</si>
</sst>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sz val="11"/>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15">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59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6"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34"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48" xfId="0" applyFont="1" applyFill="1" applyBorder="1" applyAlignment="1">
      <alignment horizontal="center" vertical="center"/>
    </xf>
    <xf numFmtId="0" fontId="3" fillId="4" borderId="51" xfId="0" applyFont="1" applyFill="1" applyBorder="1" applyAlignment="1">
      <alignment horizontal="center" vertical="center"/>
    </xf>
    <xf numFmtId="0" fontId="45" fillId="3" borderId="7" xfId="1" applyFont="1" applyFill="1" applyBorder="1" applyAlignment="1">
      <alignment horizontal="left" vertical="center" wrapText="1"/>
    </xf>
    <xf numFmtId="0" fontId="48" fillId="3" borderId="0" xfId="0" applyFont="1" applyFill="1" applyAlignment="1">
      <alignment horizontal="center" vertical="center" wrapText="1"/>
    </xf>
    <xf numFmtId="0" fontId="48" fillId="3" borderId="0" xfId="0" applyFont="1" applyFill="1" applyAlignment="1">
      <alignment horizontal="left" vertical="center" wrapText="1"/>
    </xf>
    <xf numFmtId="0" fontId="45"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3"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8" fillId="3" borderId="61" xfId="0" applyFont="1" applyFill="1" applyBorder="1" applyAlignment="1">
      <alignment vertical="center" wrapText="1"/>
    </xf>
    <xf numFmtId="0" fontId="48" fillId="3" borderId="13" xfId="0" applyFont="1" applyFill="1" applyBorder="1" applyAlignment="1">
      <alignment vertical="center" wrapText="1"/>
    </xf>
    <xf numFmtId="0" fontId="50" fillId="0" borderId="0" xfId="0" applyFont="1"/>
    <xf numFmtId="0" fontId="53" fillId="0" borderId="0" xfId="0" applyFont="1" applyAlignment="1" applyProtection="1">
      <alignment horizontal="left" vertical="center"/>
      <protection locked="0"/>
    </xf>
    <xf numFmtId="0" fontId="49"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5" fillId="0" borderId="0" xfId="0" applyFont="1" applyAlignment="1">
      <alignment horizontal="center"/>
    </xf>
    <xf numFmtId="0" fontId="49" fillId="4" borderId="0" xfId="0" applyFont="1" applyFill="1" applyAlignment="1" applyProtection="1">
      <alignment horizontal="left" vertical="center" wrapText="1"/>
      <protection locked="0"/>
    </xf>
    <xf numFmtId="0" fontId="53" fillId="15" borderId="0" xfId="0" applyFont="1" applyFill="1" applyAlignment="1" applyProtection="1">
      <alignment vertical="center" wrapText="1"/>
      <protection locked="0"/>
    </xf>
    <xf numFmtId="0" fontId="50" fillId="0" borderId="0" xfId="0" applyFont="1" applyAlignment="1">
      <alignment horizontal="left"/>
    </xf>
    <xf numFmtId="0" fontId="49" fillId="4" borderId="0" xfId="0" applyFont="1" applyFill="1" applyAlignment="1" applyProtection="1">
      <alignment vertical="center" wrapText="1"/>
      <protection locked="0"/>
    </xf>
    <xf numFmtId="0" fontId="50" fillId="3" borderId="0" xfId="0" applyFont="1" applyFill="1"/>
    <xf numFmtId="0" fontId="50" fillId="3" borderId="0" xfId="0" applyFont="1" applyFill="1" applyAlignment="1">
      <alignment horizontal="center" vertical="center"/>
    </xf>
    <xf numFmtId="0" fontId="60" fillId="3" borderId="7" xfId="1" quotePrefix="1" applyFont="1" applyFill="1" applyBorder="1" applyAlignment="1">
      <alignment horizontal="left" vertical="top" wrapText="1"/>
    </xf>
    <xf numFmtId="0" fontId="45" fillId="3" borderId="14" xfId="1" applyFont="1" applyFill="1" applyBorder="1"/>
    <xf numFmtId="0" fontId="45" fillId="3" borderId="15" xfId="1" applyFont="1" applyFill="1" applyBorder="1" applyAlignment="1">
      <alignment horizontal="center" vertical="center"/>
    </xf>
    <xf numFmtId="0" fontId="48" fillId="3" borderId="15" xfId="1" applyFont="1" applyFill="1" applyBorder="1" applyAlignment="1">
      <alignment horizontal="left" vertical="center" wrapText="1"/>
    </xf>
    <xf numFmtId="0" fontId="45" fillId="3" borderId="15" xfId="1" applyFont="1" applyFill="1" applyBorder="1" applyAlignment="1">
      <alignment horizontal="left" vertical="center" wrapText="1"/>
    </xf>
    <xf numFmtId="0" fontId="45" fillId="3" borderId="39" xfId="1" applyFont="1" applyFill="1" applyBorder="1"/>
    <xf numFmtId="0" fontId="49" fillId="4" borderId="31" xfId="1" applyFont="1" applyFill="1" applyBorder="1" applyAlignment="1">
      <alignment horizontal="center" vertical="center"/>
    </xf>
    <xf numFmtId="0" fontId="45" fillId="3" borderId="41" xfId="1" applyFont="1" applyFill="1" applyBorder="1"/>
    <xf numFmtId="0" fontId="45" fillId="3" borderId="2" xfId="1" applyFont="1" applyFill="1" applyBorder="1" applyAlignment="1">
      <alignment horizontal="center" vertical="center"/>
    </xf>
    <xf numFmtId="0" fontId="50" fillId="3" borderId="7" xfId="0" applyFont="1" applyFill="1" applyBorder="1"/>
    <xf numFmtId="0" fontId="50" fillId="3" borderId="86" xfId="0" applyFont="1" applyFill="1" applyBorder="1" applyAlignment="1">
      <alignment horizontal="center" vertical="center"/>
    </xf>
    <xf numFmtId="0" fontId="45" fillId="3" borderId="7" xfId="1" applyFont="1" applyFill="1" applyBorder="1"/>
    <xf numFmtId="0" fontId="45" fillId="3" borderId="0" xfId="1" applyFont="1" applyFill="1" applyAlignment="1">
      <alignment horizontal="center" vertical="center"/>
    </xf>
    <xf numFmtId="0" fontId="50" fillId="3" borderId="68" xfId="0" applyFont="1" applyFill="1" applyBorder="1"/>
    <xf numFmtId="0" fontId="50" fillId="3" borderId="68" xfId="0" applyFont="1" applyFill="1" applyBorder="1" applyAlignment="1">
      <alignment horizontal="center" vertical="center"/>
    </xf>
    <xf numFmtId="0" fontId="60" fillId="3" borderId="0" xfId="1" quotePrefix="1" applyFont="1" applyFill="1" applyAlignment="1">
      <alignment horizontal="center" vertical="center" wrapText="1"/>
    </xf>
    <xf numFmtId="0" fontId="48" fillId="3" borderId="0" xfId="1" quotePrefix="1" applyFont="1" applyFill="1" applyAlignment="1">
      <alignment horizontal="center" vertical="center" wrapText="1"/>
    </xf>
    <xf numFmtId="0" fontId="48" fillId="3" borderId="0" xfId="1" quotePrefix="1" applyFont="1" applyFill="1" applyAlignment="1">
      <alignment horizontal="left" vertical="top" wrapText="1"/>
    </xf>
    <xf numFmtId="0" fontId="48" fillId="3" borderId="8" xfId="1" quotePrefix="1" applyFont="1" applyFill="1" applyBorder="1" applyAlignment="1">
      <alignment horizontal="left" vertical="top" wrapText="1"/>
    </xf>
    <xf numFmtId="0" fontId="45"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1" fillId="0" borderId="2" xfId="0" applyFont="1" applyBorder="1" applyAlignment="1">
      <alignment wrapText="1"/>
    </xf>
    <xf numFmtId="0" fontId="37" fillId="6" borderId="2" xfId="0" applyFont="1" applyFill="1" applyBorder="1" applyAlignment="1">
      <alignment horizontal="center" vertical="center" wrapText="1" readingOrder="1"/>
    </xf>
    <xf numFmtId="0" fontId="3" fillId="4" borderId="62" xfId="0" applyFont="1" applyFill="1" applyBorder="1" applyAlignment="1">
      <alignment horizontal="center"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62"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2"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52" fillId="0" borderId="2" xfId="0" applyFont="1" applyBorder="1" applyAlignment="1">
      <alignment horizontal="center" vertical="center" wrapText="1"/>
    </xf>
    <xf numFmtId="0" fontId="0" fillId="0" borderId="0" xfId="0" applyAlignment="1">
      <alignment horizontal="left" wrapText="1"/>
    </xf>
    <xf numFmtId="0" fontId="0" fillId="0" borderId="2" xfId="0" applyBorder="1" applyAlignment="1">
      <alignment horizontal="left" vertical="center" wrapText="1" indent="2"/>
    </xf>
    <xf numFmtId="0" fontId="0" fillId="0" borderId="2" xfId="0" applyBorder="1" applyAlignment="1">
      <alignment horizontal="left" vertical="center" wrapText="1" indent="3"/>
    </xf>
    <xf numFmtId="0" fontId="17" fillId="0" borderId="19" xfId="0" applyFont="1" applyBorder="1" applyAlignment="1">
      <alignment horizontal="justify" vertical="center"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5" fillId="3" borderId="0" xfId="0" applyFont="1" applyFill="1" applyAlignment="1">
      <alignment vertical="center"/>
    </xf>
    <xf numFmtId="0" fontId="65" fillId="0" borderId="0" xfId="0" applyFont="1" applyAlignment="1">
      <alignment vertical="center"/>
    </xf>
    <xf numFmtId="0" fontId="12" fillId="0" borderId="2" xfId="0" applyFont="1" applyBorder="1" applyAlignment="1">
      <alignment horizontal="justify" vertical="top" wrapText="1"/>
    </xf>
    <xf numFmtId="0" fontId="18" fillId="0" borderId="2" xfId="0" applyFont="1" applyBorder="1" applyAlignment="1">
      <alignment horizontal="justify" vertical="top" wrapText="1"/>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19" borderId="97" xfId="0" applyFont="1" applyFill="1" applyBorder="1" applyAlignment="1" applyProtection="1">
      <alignment horizontal="left" vertical="center" wrapText="1"/>
      <protection locked="0"/>
    </xf>
    <xf numFmtId="0" fontId="68" fillId="19" borderId="97" xfId="0" applyFont="1" applyFill="1" applyBorder="1" applyAlignment="1" applyProtection="1">
      <alignment horizontal="center" vertical="center"/>
      <protection locked="0"/>
    </xf>
    <xf numFmtId="0" fontId="69" fillId="5" borderId="97"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0" borderId="100" xfId="0" applyFont="1" applyFill="1" applyBorder="1" applyAlignment="1">
      <alignment horizontal="center" vertical="center" wrapText="1" readingOrder="1"/>
    </xf>
    <xf numFmtId="0" fontId="72" fillId="3" borderId="100" xfId="0" applyFont="1" applyFill="1" applyBorder="1" applyAlignment="1">
      <alignment horizontal="center" vertical="center" wrapText="1" readingOrder="1"/>
    </xf>
    <xf numFmtId="0" fontId="72" fillId="3" borderId="100" xfId="0" applyFont="1" applyFill="1" applyBorder="1" applyAlignment="1">
      <alignment horizontal="left" vertical="center" wrapText="1"/>
    </xf>
    <xf numFmtId="0" fontId="72" fillId="3" borderId="100" xfId="0" applyFont="1" applyFill="1" applyBorder="1" applyAlignment="1">
      <alignment horizontal="center" vertical="center" wrapText="1"/>
    </xf>
    <xf numFmtId="0" fontId="66" fillId="3" borderId="0" xfId="0" applyFont="1" applyFill="1"/>
    <xf numFmtId="0" fontId="72" fillId="0" borderId="100" xfId="0" applyFont="1" applyBorder="1" applyAlignment="1">
      <alignment horizontal="center" vertical="center" wrapText="1" readingOrder="1"/>
    </xf>
    <xf numFmtId="0" fontId="72" fillId="0" borderId="100" xfId="0" applyFont="1" applyBorder="1" applyAlignment="1">
      <alignment horizontal="left" vertical="center" wrapText="1"/>
    </xf>
    <xf numFmtId="0" fontId="72" fillId="21" borderId="100" xfId="0" applyFont="1" applyFill="1" applyBorder="1" applyAlignment="1">
      <alignment horizontal="left" vertical="center" wrapText="1"/>
    </xf>
    <xf numFmtId="0" fontId="69" fillId="0" borderId="0" xfId="0" applyFont="1" applyAlignment="1">
      <alignment vertical="center" wrapText="1"/>
    </xf>
    <xf numFmtId="0" fontId="70" fillId="0" borderId="100" xfId="0" applyFont="1" applyBorder="1" applyAlignment="1">
      <alignment vertical="center" wrapText="1" readingOrder="1"/>
    </xf>
    <xf numFmtId="0" fontId="72" fillId="3" borderId="100" xfId="0" applyFont="1" applyFill="1" applyBorder="1" applyAlignment="1">
      <alignment horizontal="left" vertical="center" wrapText="1" readingOrder="1"/>
    </xf>
    <xf numFmtId="0" fontId="68" fillId="0" borderId="0" xfId="0" applyFont="1"/>
    <xf numFmtId="0" fontId="72" fillId="3" borderId="100" xfId="0" applyFont="1" applyFill="1" applyBorder="1" applyAlignment="1">
      <alignment horizontal="left" vertical="center"/>
    </xf>
    <xf numFmtId="0" fontId="72" fillId="3" borderId="100" xfId="0" applyFont="1" applyFill="1" applyBorder="1" applyAlignment="1">
      <alignment vertical="center" wrapText="1"/>
    </xf>
    <xf numFmtId="0" fontId="72" fillId="3" borderId="100" xfId="0" applyFont="1" applyFill="1" applyBorder="1" applyAlignment="1">
      <alignment vertical="center" wrapText="1" readingOrder="1"/>
    </xf>
    <xf numFmtId="0" fontId="72" fillId="3" borderId="100" xfId="0" applyFont="1" applyFill="1" applyBorder="1" applyAlignment="1">
      <alignment vertical="center"/>
    </xf>
    <xf numFmtId="0" fontId="72" fillId="3" borderId="100" xfId="0" applyFont="1" applyFill="1" applyBorder="1" applyAlignment="1">
      <alignment horizontal="center" vertical="center"/>
    </xf>
    <xf numFmtId="0" fontId="72" fillId="3" borderId="101" xfId="0" applyFont="1" applyFill="1" applyBorder="1" applyAlignment="1">
      <alignment horizontal="center" vertical="center" wrapText="1" readingOrder="1"/>
    </xf>
    <xf numFmtId="0" fontId="72" fillId="3" borderId="101" xfId="0" applyFont="1" applyFill="1" applyBorder="1" applyAlignment="1">
      <alignment horizontal="left" vertical="center" wrapText="1"/>
    </xf>
    <xf numFmtId="0" fontId="72" fillId="3" borderId="101" xfId="0" applyFont="1" applyFill="1" applyBorder="1" applyAlignment="1">
      <alignment horizontal="center" vertical="center"/>
    </xf>
    <xf numFmtId="0" fontId="70"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5" fillId="0" borderId="0" xfId="0" applyFont="1"/>
    <xf numFmtId="0" fontId="77" fillId="20" borderId="97" xfId="0" applyFont="1" applyFill="1" applyBorder="1" applyAlignment="1">
      <alignment horizontal="center" vertical="center"/>
    </xf>
    <xf numFmtId="0" fontId="77" fillId="5" borderId="97" xfId="0" applyFont="1" applyFill="1" applyBorder="1" applyAlignment="1">
      <alignment horizontal="center" vertical="center"/>
    </xf>
    <xf numFmtId="0" fontId="77" fillId="5" borderId="97" xfId="0" applyFont="1" applyFill="1" applyBorder="1" applyAlignment="1">
      <alignment vertical="center" wrapText="1"/>
    </xf>
    <xf numFmtId="0" fontId="77" fillId="3" borderId="97" xfId="0" applyFont="1" applyFill="1" applyBorder="1" applyAlignment="1">
      <alignment horizontal="left" vertical="top" wrapText="1"/>
    </xf>
    <xf numFmtId="0" fontId="78" fillId="3" borderId="97" xfId="0" applyFont="1" applyFill="1" applyBorder="1" applyAlignment="1">
      <alignment horizontal="center" vertical="center" wrapText="1"/>
    </xf>
    <xf numFmtId="0" fontId="79" fillId="3" borderId="97" xfId="0" applyFont="1" applyFill="1" applyBorder="1" applyAlignment="1">
      <alignment horizontal="center" vertical="center" wrapText="1"/>
    </xf>
    <xf numFmtId="0" fontId="79" fillId="3" borderId="97" xfId="0" applyFont="1" applyFill="1" applyBorder="1" applyAlignment="1">
      <alignment horizontal="left" vertical="center"/>
    </xf>
    <xf numFmtId="0" fontId="77" fillId="0" borderId="97" xfId="0" applyFont="1" applyBorder="1" applyAlignment="1">
      <alignment vertical="top" wrapText="1"/>
    </xf>
    <xf numFmtId="0" fontId="78" fillId="3" borderId="97" xfId="0" applyFont="1" applyFill="1" applyBorder="1" applyAlignment="1">
      <alignment horizontal="center" vertical="center"/>
    </xf>
    <xf numFmtId="0" fontId="79" fillId="3" borderId="97" xfId="0" applyFont="1" applyFill="1" applyBorder="1" applyAlignment="1">
      <alignment horizontal="center" vertical="center"/>
    </xf>
    <xf numFmtId="0" fontId="77" fillId="3" borderId="97" xfId="0" applyFont="1" applyFill="1" applyBorder="1" applyAlignment="1">
      <alignment horizontal="left" vertical="center" wrapText="1"/>
    </xf>
    <xf numFmtId="0" fontId="77" fillId="0" borderId="97" xfId="0" applyFont="1" applyBorder="1" applyAlignment="1">
      <alignment horizontal="left" vertical="center" wrapText="1"/>
    </xf>
    <xf numFmtId="0" fontId="79" fillId="0" borderId="97" xfId="0" applyFont="1" applyBorder="1" applyAlignment="1">
      <alignment horizontal="left" vertical="center"/>
    </xf>
    <xf numFmtId="0" fontId="75" fillId="0" borderId="0" xfId="0" applyFont="1" applyAlignment="1">
      <alignment horizontal="left"/>
    </xf>
    <xf numFmtId="0" fontId="73" fillId="0" borderId="0" xfId="0" applyFont="1" applyAlignment="1">
      <alignment horizontal="center"/>
    </xf>
    <xf numFmtId="0" fontId="75"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4"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83" fillId="0" borderId="95" xfId="0" applyFont="1" applyBorder="1" applyAlignment="1">
      <alignment horizontal="center" vertical="center" wrapText="1"/>
    </xf>
    <xf numFmtId="0" fontId="83" fillId="0" borderId="69" xfId="0" applyFont="1" applyBorder="1" applyAlignment="1">
      <alignment horizontal="center" vertical="center" wrapText="1"/>
    </xf>
    <xf numFmtId="0" fontId="84" fillId="0" borderId="67" xfId="0" applyFont="1" applyBorder="1" applyAlignment="1">
      <alignment horizontal="center" vertical="center" wrapText="1"/>
    </xf>
    <xf numFmtId="0" fontId="84" fillId="0" borderId="16" xfId="0" applyFont="1" applyBorder="1" applyAlignment="1">
      <alignment horizontal="center" vertical="center" wrapText="1"/>
    </xf>
    <xf numFmtId="0" fontId="83" fillId="0" borderId="96" xfId="0" applyFont="1" applyBorder="1" applyAlignment="1">
      <alignment horizontal="center" vertical="center" wrapText="1"/>
    </xf>
    <xf numFmtId="0" fontId="83" fillId="0" borderId="8" xfId="0" applyFont="1" applyBorder="1" applyAlignment="1">
      <alignment horizontal="center" vertical="center" wrapText="1"/>
    </xf>
    <xf numFmtId="0" fontId="0" fillId="0" borderId="40" xfId="0" applyBorder="1" applyAlignment="1">
      <alignment horizontal="center"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center" vertical="center" wrapText="1"/>
    </xf>
    <xf numFmtId="0" fontId="29" fillId="4" borderId="34" xfId="0" applyFont="1" applyFill="1" applyBorder="1" applyAlignment="1" applyProtection="1">
      <alignment horizontal="center" vertical="center" wrapText="1"/>
      <protection locked="0"/>
    </xf>
    <xf numFmtId="0" fontId="11" fillId="0" borderId="31" xfId="0" applyFont="1" applyBorder="1" applyAlignment="1">
      <alignment horizontal="left" vertical="center" wrapText="1"/>
    </xf>
    <xf numFmtId="0" fontId="11" fillId="0" borderId="2" xfId="0" applyFont="1" applyBorder="1" applyAlignment="1">
      <alignment horizontal="left" vertical="center" wrapText="1"/>
    </xf>
    <xf numFmtId="0" fontId="11" fillId="0" borderId="19" xfId="0" applyFont="1" applyBorder="1" applyAlignment="1">
      <alignment horizontal="left" vertical="center" wrapText="1"/>
    </xf>
    <xf numFmtId="0" fontId="85" fillId="0" borderId="2" xfId="0" applyFont="1" applyBorder="1" applyAlignment="1">
      <alignment vertical="center" wrapText="1"/>
    </xf>
    <xf numFmtId="0" fontId="61" fillId="0" borderId="2" xfId="0" applyFont="1" applyBorder="1" applyAlignment="1">
      <alignment vertical="center" wrapText="1"/>
    </xf>
    <xf numFmtId="0" fontId="18" fillId="0" borderId="28" xfId="0" applyFont="1" applyBorder="1" applyAlignment="1" applyProtection="1">
      <alignment horizontal="justify" vertical="center" wrapText="1"/>
      <protection locked="0"/>
    </xf>
    <xf numFmtId="164" fontId="53" fillId="15" borderId="0" xfId="0" applyNumberFormat="1" applyFont="1" applyFill="1" applyAlignment="1" applyProtection="1">
      <alignment horizontal="center" vertical="center" wrapText="1"/>
      <protection locked="0"/>
    </xf>
    <xf numFmtId="0" fontId="64" fillId="15" borderId="0" xfId="0" applyFont="1" applyFill="1" applyAlignment="1" applyProtection="1">
      <alignment horizontal="center" vertical="center" wrapText="1"/>
      <protection locked="0"/>
    </xf>
    <xf numFmtId="0" fontId="53"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80" fillId="0" borderId="0" xfId="0" applyFont="1" applyAlignment="1">
      <alignment horizontal="center"/>
    </xf>
    <xf numFmtId="0" fontId="82" fillId="15" borderId="0" xfId="0" applyFont="1" applyFill="1" applyAlignment="1" applyProtection="1">
      <alignment horizontal="center" vertical="center" wrapText="1"/>
      <protection locked="0"/>
    </xf>
    <xf numFmtId="0" fontId="82" fillId="15" borderId="0" xfId="0" applyFont="1" applyFill="1" applyAlignment="1" applyProtection="1">
      <alignment horizontal="center" vertical="center"/>
      <protection locked="0"/>
    </xf>
    <xf numFmtId="0" fontId="53" fillId="3" borderId="0" xfId="0" applyFont="1" applyFill="1" applyAlignment="1">
      <alignment horizontal="center"/>
    </xf>
    <xf numFmtId="0" fontId="50" fillId="3" borderId="66" xfId="0" applyFont="1" applyFill="1" applyBorder="1" applyAlignment="1">
      <alignment horizontal="left" vertical="top" wrapText="1"/>
    </xf>
    <xf numFmtId="0" fontId="50" fillId="3" borderId="68" xfId="0" applyFont="1" applyFill="1" applyBorder="1" applyAlignment="1">
      <alignment horizontal="left" vertical="top" wrapText="1"/>
    </xf>
    <xf numFmtId="0" fontId="50" fillId="3" borderId="69" xfId="0" applyFont="1" applyFill="1" applyBorder="1" applyAlignment="1">
      <alignment horizontal="left" vertical="top" wrapText="1"/>
    </xf>
    <xf numFmtId="0" fontId="50" fillId="3" borderId="7" xfId="0" applyFont="1" applyFill="1" applyBorder="1" applyAlignment="1">
      <alignment horizontal="left" vertical="top" wrapText="1"/>
    </xf>
    <xf numFmtId="0" fontId="50" fillId="3" borderId="0" xfId="0" applyFont="1" applyFill="1" applyAlignment="1">
      <alignment horizontal="left" vertical="top" wrapText="1"/>
    </xf>
    <xf numFmtId="0" fontId="50" fillId="3" borderId="8" xfId="0" applyFont="1" applyFill="1" applyBorder="1" applyAlignment="1">
      <alignment horizontal="left" vertical="top" wrapText="1"/>
    </xf>
    <xf numFmtId="0" fontId="50" fillId="3" borderId="14" xfId="0" applyFont="1" applyFill="1" applyBorder="1" applyAlignment="1">
      <alignment horizontal="left" vertical="top" wrapText="1"/>
    </xf>
    <xf numFmtId="0" fontId="50" fillId="3" borderId="15" xfId="0" applyFont="1" applyFill="1" applyBorder="1" applyAlignment="1">
      <alignment horizontal="left" vertical="top" wrapText="1"/>
    </xf>
    <xf numFmtId="0" fontId="50" fillId="3" borderId="16" xfId="0" applyFont="1" applyFill="1" applyBorder="1" applyAlignment="1">
      <alignment horizontal="left" vertical="top" wrapText="1"/>
    </xf>
    <xf numFmtId="0" fontId="50" fillId="3" borderId="104" xfId="0" applyFont="1" applyFill="1" applyBorder="1" applyAlignment="1">
      <alignment horizontal="left" vertical="top" wrapText="1"/>
    </xf>
    <xf numFmtId="0" fontId="50" fillId="3" borderId="105" xfId="0" applyFont="1" applyFill="1" applyBorder="1" applyAlignment="1">
      <alignment horizontal="left" vertical="top" wrapText="1"/>
    </xf>
    <xf numFmtId="0" fontId="50" fillId="3" borderId="106" xfId="0" applyFont="1" applyFill="1" applyBorder="1" applyAlignment="1">
      <alignment horizontal="left" vertical="top" wrapText="1"/>
    </xf>
    <xf numFmtId="0" fontId="50" fillId="3" borderId="107" xfId="0" applyFont="1" applyFill="1" applyBorder="1" applyAlignment="1">
      <alignment horizontal="left" vertical="top" wrapText="1"/>
    </xf>
    <xf numFmtId="0" fontId="50" fillId="3" borderId="108" xfId="0" applyFont="1" applyFill="1" applyBorder="1" applyAlignment="1">
      <alignment horizontal="left" vertical="top" wrapText="1"/>
    </xf>
    <xf numFmtId="0" fontId="50" fillId="3" borderId="109" xfId="0" applyFont="1" applyFill="1" applyBorder="1" applyAlignment="1">
      <alignment horizontal="left" vertical="top" wrapText="1"/>
    </xf>
    <xf numFmtId="0" fontId="50" fillId="3" borderId="110" xfId="0" applyFont="1" applyFill="1" applyBorder="1" applyAlignment="1">
      <alignment horizontal="left" vertical="top" wrapText="1"/>
    </xf>
    <xf numFmtId="0" fontId="50" fillId="3" borderId="111" xfId="0" applyFont="1" applyFill="1" applyBorder="1" applyAlignment="1">
      <alignment horizontal="left" vertical="top" wrapText="1"/>
    </xf>
    <xf numFmtId="0" fontId="70" fillId="0" borderId="100" xfId="0" applyFont="1" applyBorder="1" applyAlignment="1">
      <alignment horizontal="center" vertical="center" wrapText="1" readingOrder="1"/>
    </xf>
    <xf numFmtId="0" fontId="70" fillId="0" borderId="101" xfId="0" applyFont="1" applyBorder="1" applyAlignment="1">
      <alignment horizontal="center" vertical="center" wrapText="1" readingOrder="1"/>
    </xf>
    <xf numFmtId="0" fontId="70" fillId="0" borderId="103" xfId="0" applyFont="1" applyBorder="1" applyAlignment="1">
      <alignment horizontal="center" vertical="center" wrapText="1" readingOrder="1"/>
    </xf>
    <xf numFmtId="0" fontId="70" fillId="0" borderId="102" xfId="0" applyFont="1" applyBorder="1" applyAlignment="1">
      <alignment horizontal="center" vertical="center" wrapText="1" readingOrder="1"/>
    </xf>
    <xf numFmtId="0" fontId="71" fillId="19" borderId="100" xfId="0" applyFont="1" applyFill="1" applyBorder="1" applyAlignment="1">
      <alignment horizontal="center" vertical="center" wrapText="1" readingOrder="1"/>
    </xf>
    <xf numFmtId="0" fontId="70" fillId="20" borderId="97" xfId="0" applyFont="1" applyFill="1" applyBorder="1" applyAlignment="1" applyProtection="1">
      <alignment horizontal="center" vertical="center"/>
      <protection locked="0"/>
    </xf>
    <xf numFmtId="0" fontId="70" fillId="0" borderId="97" xfId="0" applyFont="1" applyBorder="1" applyAlignment="1" applyProtection="1">
      <alignment horizontal="center" vertical="center"/>
      <protection locked="0"/>
    </xf>
    <xf numFmtId="0" fontId="66" fillId="5" borderId="97" xfId="0" applyFont="1" applyFill="1" applyBorder="1" applyAlignment="1" applyProtection="1">
      <alignment horizontal="center" vertical="center" wrapText="1"/>
      <protection locked="0"/>
    </xf>
    <xf numFmtId="0" fontId="66" fillId="5" borderId="97" xfId="0" applyFont="1" applyFill="1" applyBorder="1" applyAlignment="1" applyProtection="1">
      <alignment horizontal="center" vertical="center"/>
      <protection locked="0"/>
    </xf>
    <xf numFmtId="0" fontId="69" fillId="5" borderId="97" xfId="0" applyFont="1" applyFill="1" applyBorder="1" applyAlignment="1" applyProtection="1">
      <alignment horizontal="left" vertical="center" wrapText="1"/>
      <protection locked="0"/>
    </xf>
    <xf numFmtId="0" fontId="67" fillId="0" borderId="0" xfId="0" applyFont="1" applyAlignment="1" applyProtection="1">
      <alignment horizontal="center" vertical="center" wrapText="1"/>
      <protection locked="0"/>
    </xf>
    <xf numFmtId="0" fontId="69" fillId="5" borderId="98" xfId="0" applyFont="1" applyFill="1" applyBorder="1" applyAlignment="1" applyProtection="1">
      <alignment horizontal="center" vertical="center" wrapText="1"/>
      <protection locked="0"/>
    </xf>
    <xf numFmtId="0" fontId="69" fillId="5" borderId="99" xfId="0" applyFont="1" applyFill="1" applyBorder="1" applyAlignment="1" applyProtection="1">
      <alignment horizontal="center" vertical="center" wrapText="1"/>
      <protection locked="0"/>
    </xf>
    <xf numFmtId="0" fontId="81" fillId="5" borderId="97" xfId="0" applyFont="1" applyFill="1" applyBorder="1" applyAlignment="1" applyProtection="1">
      <alignment horizontal="center" vertical="center"/>
      <protection locked="0"/>
    </xf>
    <xf numFmtId="0" fontId="68" fillId="5" borderId="97" xfId="0" applyFont="1" applyFill="1" applyBorder="1" applyAlignment="1" applyProtection="1">
      <alignment horizontal="center" vertical="center"/>
      <protection locked="0"/>
    </xf>
    <xf numFmtId="0" fontId="70" fillId="3" borderId="100" xfId="0" applyFont="1" applyFill="1" applyBorder="1" applyAlignment="1">
      <alignment horizontal="center" vertical="center" wrapText="1" readingOrder="1"/>
    </xf>
    <xf numFmtId="0" fontId="70" fillId="0" borderId="100" xfId="0" applyFont="1" applyBorder="1" applyAlignment="1">
      <alignment horizontal="left" vertical="center" wrapText="1" readingOrder="1"/>
    </xf>
    <xf numFmtId="0" fontId="76" fillId="19" borderId="97" xfId="0" applyFont="1" applyFill="1" applyBorder="1" applyAlignment="1">
      <alignment horizontal="center"/>
    </xf>
    <xf numFmtId="0" fontId="74" fillId="0" borderId="0" xfId="0" applyFont="1" applyAlignment="1">
      <alignment horizontal="center" vertical="center" wrapText="1"/>
    </xf>
    <xf numFmtId="0" fontId="77" fillId="20" borderId="97" xfId="0" applyFont="1" applyFill="1" applyBorder="1" applyAlignment="1">
      <alignment horizontal="center" vertical="center" wrapText="1"/>
    </xf>
    <xf numFmtId="0" fontId="77" fillId="20" borderId="97" xfId="0" applyFont="1" applyFill="1" applyBorder="1" applyAlignment="1">
      <alignment horizontal="center" vertical="center"/>
    </xf>
    <xf numFmtId="0" fontId="49" fillId="4" borderId="3" xfId="1" applyFont="1" applyFill="1" applyBorder="1" applyAlignment="1">
      <alignment horizontal="center" vertical="center" wrapText="1"/>
    </xf>
    <xf numFmtId="0" fontId="49" fillId="4" borderId="4" xfId="1" applyFont="1" applyFill="1" applyBorder="1" applyAlignment="1">
      <alignment horizontal="center" vertical="center" wrapText="1"/>
    </xf>
    <xf numFmtId="0" fontId="49" fillId="4" borderId="80" xfId="1" applyFont="1" applyFill="1" applyBorder="1" applyAlignment="1">
      <alignment horizontal="center" vertical="center" wrapText="1"/>
    </xf>
    <xf numFmtId="0" fontId="60" fillId="3" borderId="5" xfId="1" quotePrefix="1" applyFont="1" applyFill="1" applyBorder="1" applyAlignment="1">
      <alignment horizontal="left" vertical="top" wrapText="1"/>
    </xf>
    <xf numFmtId="0" fontId="60" fillId="3" borderId="6" xfId="1" quotePrefix="1" applyFont="1" applyFill="1" applyBorder="1" applyAlignment="1">
      <alignment horizontal="left" vertical="top" wrapText="1"/>
    </xf>
    <xf numFmtId="0" fontId="48" fillId="3" borderId="6" xfId="1" quotePrefix="1" applyFont="1" applyFill="1" applyBorder="1" applyAlignment="1">
      <alignment horizontal="left" vertical="top" wrapText="1"/>
    </xf>
    <xf numFmtId="0" fontId="48" fillId="3" borderId="81" xfId="1" quotePrefix="1" applyFont="1" applyFill="1" applyBorder="1" applyAlignment="1">
      <alignment horizontal="left" vertical="top" wrapText="1"/>
    </xf>
    <xf numFmtId="0" fontId="45" fillId="3" borderId="9" xfId="1" quotePrefix="1" applyFont="1" applyFill="1" applyBorder="1" applyAlignment="1">
      <alignment horizontal="justify" vertical="center" wrapText="1"/>
    </xf>
    <xf numFmtId="0" fontId="45" fillId="3" borderId="10" xfId="1" quotePrefix="1" applyFont="1" applyFill="1" applyBorder="1" applyAlignment="1">
      <alignment horizontal="justify" vertical="center" wrapText="1"/>
    </xf>
    <xf numFmtId="0" fontId="45" fillId="3" borderId="82" xfId="1" quotePrefix="1" applyFont="1" applyFill="1" applyBorder="1" applyAlignment="1">
      <alignment horizontal="justify" vertical="center" wrapText="1"/>
    </xf>
    <xf numFmtId="0" fontId="45" fillId="0" borderId="7" xfId="1" quotePrefix="1" applyFont="1" applyBorder="1" applyAlignment="1">
      <alignment horizontal="left" vertical="top" wrapText="1"/>
    </xf>
    <xf numFmtId="0" fontId="45" fillId="0" borderId="0" xfId="1" quotePrefix="1" applyFont="1" applyAlignment="1">
      <alignment horizontal="left" vertical="top" wrapText="1"/>
    </xf>
    <xf numFmtId="0" fontId="45" fillId="0" borderId="8" xfId="1" quotePrefix="1" applyFont="1" applyBorder="1" applyAlignment="1">
      <alignment horizontal="left" vertical="top" wrapText="1"/>
    </xf>
    <xf numFmtId="0" fontId="49" fillId="4" borderId="68" xfId="2" applyFont="1" applyFill="1" applyBorder="1" applyAlignment="1">
      <alignment horizontal="center" vertical="center" wrapText="1"/>
    </xf>
    <xf numFmtId="0" fontId="49" fillId="4" borderId="83" xfId="2" applyFont="1" applyFill="1" applyBorder="1" applyAlignment="1">
      <alignment horizontal="center" vertical="center" wrapText="1"/>
    </xf>
    <xf numFmtId="0" fontId="49" fillId="4" borderId="84" xfId="1" applyFont="1" applyFill="1" applyBorder="1" applyAlignment="1">
      <alignment horizontal="center" vertical="center"/>
    </xf>
    <xf numFmtId="0" fontId="49" fillId="4" borderId="80" xfId="1" applyFont="1" applyFill="1" applyBorder="1" applyAlignment="1">
      <alignment horizontal="center" vertical="center"/>
    </xf>
    <xf numFmtId="0" fontId="48" fillId="3" borderId="13" xfId="0" applyFont="1" applyFill="1" applyBorder="1" applyAlignment="1">
      <alignment horizontal="left" vertical="center" wrapText="1"/>
    </xf>
    <xf numFmtId="0" fontId="48" fillId="3" borderId="11" xfId="0" applyFont="1" applyFill="1" applyBorder="1" applyAlignment="1">
      <alignment horizontal="left" vertical="center" wrapText="1"/>
    </xf>
    <xf numFmtId="0" fontId="45" fillId="3" borderId="12" xfId="1" applyFont="1" applyFill="1" applyBorder="1" applyAlignment="1">
      <alignment horizontal="justify" vertical="center" wrapText="1"/>
    </xf>
    <xf numFmtId="0" fontId="45" fillId="3" borderId="85" xfId="1" applyFont="1" applyFill="1" applyBorder="1" applyAlignment="1">
      <alignment horizontal="justify" vertical="center" wrapText="1"/>
    </xf>
    <xf numFmtId="0" fontId="48" fillId="3" borderId="61" xfId="0" applyFont="1" applyFill="1" applyBorder="1" applyAlignment="1">
      <alignment vertical="center" wrapText="1"/>
    </xf>
    <xf numFmtId="0" fontId="48" fillId="3" borderId="13" xfId="0" applyFont="1" applyFill="1" applyBorder="1" applyAlignment="1">
      <alignment vertical="center" wrapText="1"/>
    </xf>
    <xf numFmtId="0" fontId="48" fillId="3" borderId="70" xfId="0" applyFont="1" applyFill="1" applyBorder="1" applyAlignment="1">
      <alignment vertical="center" wrapText="1"/>
    </xf>
    <xf numFmtId="0" fontId="48" fillId="3" borderId="71" xfId="0" applyFont="1" applyFill="1" applyBorder="1" applyAlignment="1">
      <alignment vertical="center" wrapText="1"/>
    </xf>
    <xf numFmtId="0" fontId="48" fillId="3" borderId="11" xfId="0" applyFont="1" applyFill="1" applyBorder="1" applyAlignment="1">
      <alignment vertical="center" wrapText="1"/>
    </xf>
    <xf numFmtId="0" fontId="45" fillId="3" borderId="0" xfId="1" applyFont="1" applyFill="1" applyAlignment="1">
      <alignment horizontal="left" vertical="center" wrapText="1"/>
    </xf>
    <xf numFmtId="0" fontId="50" fillId="0" borderId="0" xfId="0" applyFont="1" applyAlignment="1">
      <alignment horizontal="left" vertical="center" wrapText="1"/>
    </xf>
    <xf numFmtId="0" fontId="50" fillId="0" borderId="8" xfId="0" applyFont="1" applyBorder="1" applyAlignment="1">
      <alignment horizontal="left" vertical="center" wrapText="1"/>
    </xf>
    <xf numFmtId="0" fontId="45" fillId="3" borderId="7" xfId="1" applyFont="1" applyFill="1" applyBorder="1" applyAlignment="1">
      <alignment horizontal="left" vertical="top" wrapText="1"/>
    </xf>
    <xf numFmtId="0" fontId="45" fillId="3" borderId="0" xfId="1" applyFont="1" applyFill="1" applyAlignment="1">
      <alignment horizontal="left" vertical="top" wrapText="1"/>
    </xf>
    <xf numFmtId="0" fontId="45" fillId="3" borderId="8" xfId="1" applyFont="1" applyFill="1" applyBorder="1" applyAlignment="1">
      <alignment horizontal="left" vertical="top" wrapText="1"/>
    </xf>
    <xf numFmtId="0" fontId="49" fillId="4" borderId="72" xfId="2" applyFont="1" applyFill="1" applyBorder="1" applyAlignment="1">
      <alignment horizontal="center" vertical="center" wrapText="1"/>
    </xf>
    <xf numFmtId="0" fontId="49" fillId="4" borderId="72" xfId="1" applyFont="1" applyFill="1" applyBorder="1" applyAlignment="1">
      <alignment horizontal="center" vertical="center"/>
    </xf>
    <xf numFmtId="0" fontId="49" fillId="4" borderId="87" xfId="1" applyFont="1" applyFill="1" applyBorder="1" applyAlignment="1">
      <alignment horizontal="center" vertical="center"/>
    </xf>
    <xf numFmtId="0" fontId="48" fillId="3" borderId="2" xfId="0" applyFont="1" applyFill="1" applyBorder="1" applyAlignment="1">
      <alignment horizontal="left" vertical="center" wrapText="1"/>
    </xf>
    <xf numFmtId="0" fontId="45" fillId="3" borderId="2" xfId="1" applyFont="1" applyFill="1" applyBorder="1" applyAlignment="1">
      <alignment horizontal="justify" vertical="center" wrapText="1"/>
    </xf>
    <xf numFmtId="0" fontId="45" fillId="3" borderId="64" xfId="1" applyFont="1" applyFill="1" applyBorder="1" applyAlignment="1">
      <alignment horizontal="justify" vertical="center" wrapText="1"/>
    </xf>
    <xf numFmtId="0" fontId="48" fillId="7" borderId="2" xfId="0" applyFont="1" applyFill="1" applyBorder="1" applyAlignment="1">
      <alignment horizontal="left" vertical="center" wrapText="1"/>
    </xf>
    <xf numFmtId="0" fontId="45" fillId="3" borderId="60" xfId="1" applyFont="1" applyFill="1" applyBorder="1" applyAlignment="1">
      <alignment horizontal="justify" vertical="center" wrapText="1"/>
    </xf>
    <xf numFmtId="0" fontId="48" fillId="7" borderId="25" xfId="0" applyFont="1" applyFill="1" applyBorder="1" applyAlignment="1">
      <alignment horizontal="left" vertical="center" wrapText="1"/>
    </xf>
    <xf numFmtId="0" fontId="48" fillId="7" borderId="27" xfId="0" applyFont="1" applyFill="1" applyBorder="1" applyAlignment="1">
      <alignment horizontal="left" vertical="center" wrapText="1"/>
    </xf>
    <xf numFmtId="0" fontId="48" fillId="3" borderId="25" xfId="0" applyFont="1" applyFill="1" applyBorder="1" applyAlignment="1">
      <alignment horizontal="left" vertical="center" wrapText="1"/>
    </xf>
    <xf numFmtId="0" fontId="48" fillId="3" borderId="27" xfId="0" applyFont="1" applyFill="1" applyBorder="1" applyAlignment="1">
      <alignment horizontal="left" vertical="center" wrapText="1"/>
    </xf>
    <xf numFmtId="0" fontId="45" fillId="3" borderId="14" xfId="1" applyFont="1" applyFill="1" applyBorder="1" applyAlignment="1">
      <alignment horizontal="left" vertical="top" wrapText="1"/>
    </xf>
    <xf numFmtId="0" fontId="45" fillId="3" borderId="15" xfId="1" applyFont="1" applyFill="1" applyBorder="1" applyAlignment="1">
      <alignment horizontal="left" vertical="top" wrapText="1"/>
    </xf>
    <xf numFmtId="0" fontId="45" fillId="3" borderId="16" xfId="1" applyFont="1" applyFill="1" applyBorder="1" applyAlignment="1">
      <alignment horizontal="left" vertical="top" wrapText="1"/>
    </xf>
    <xf numFmtId="0" fontId="45" fillId="3" borderId="25" xfId="1" applyFont="1" applyFill="1" applyBorder="1" applyAlignment="1">
      <alignment horizontal="justify" vertical="center" wrapText="1"/>
    </xf>
    <xf numFmtId="0" fontId="45" fillId="3" borderId="88" xfId="1" applyFont="1" applyFill="1" applyBorder="1" applyAlignment="1">
      <alignment horizontal="justify" vertical="center" wrapText="1"/>
    </xf>
    <xf numFmtId="0" fontId="45" fillId="3" borderId="0" xfId="1" applyFont="1" applyFill="1" applyAlignment="1">
      <alignment horizontal="center" vertical="center" wrapText="1"/>
    </xf>
    <xf numFmtId="0" fontId="45" fillId="3" borderId="0" xfId="1" applyFont="1" applyFill="1" applyAlignment="1">
      <alignment horizontal="justify" vertical="center" wrapText="1"/>
    </xf>
    <xf numFmtId="0" fontId="0" fillId="3" borderId="77"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3" borderId="76" xfId="0" applyFill="1"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12" fillId="0" borderId="2" xfId="0" applyFont="1" applyBorder="1" applyAlignment="1">
      <alignment horizontal="center" vertical="center" wrapText="1"/>
    </xf>
    <xf numFmtId="0" fontId="12" fillId="11" borderId="2"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9" fontId="18" fillId="0" borderId="2" xfId="4" applyFont="1" applyFill="1"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2"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0" xfId="0" applyAlignment="1">
      <alignment horizontal="center" vertical="center" wrapText="1"/>
    </xf>
    <xf numFmtId="0" fontId="0" fillId="0" borderId="73" xfId="0" applyBorder="1" applyAlignment="1">
      <alignment horizontal="center" vertical="center" wrapText="1"/>
    </xf>
    <xf numFmtId="0" fontId="0" fillId="0" borderId="27"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43" fillId="0" borderId="31"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20" xfId="0" applyFont="1" applyBorder="1" applyAlignment="1">
      <alignment horizontal="center" vertical="center" wrapText="1"/>
    </xf>
    <xf numFmtId="9" fontId="44" fillId="0" borderId="31" xfId="4" applyFont="1" applyBorder="1" applyAlignment="1">
      <alignment horizontal="center" vertical="center" wrapText="1"/>
    </xf>
    <xf numFmtId="9" fontId="44" fillId="0" borderId="2" xfId="4" applyFont="1" applyBorder="1" applyAlignment="1">
      <alignment horizontal="center" vertical="center" wrapText="1"/>
    </xf>
    <xf numFmtId="9" fontId="44" fillId="0" borderId="20" xfId="4" applyFont="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3" fillId="4" borderId="74" xfId="0" applyFont="1" applyFill="1" applyBorder="1" applyAlignment="1">
      <alignment horizontal="center" vertical="center" wrapText="1"/>
    </xf>
    <xf numFmtId="0" fontId="4" fillId="4" borderId="2" xfId="0" applyFont="1" applyFill="1" applyBorder="1" applyAlignment="1">
      <alignment horizontal="left" vertical="center"/>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52" fillId="0" borderId="31"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20" xfId="0" applyFont="1"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8" xfId="0" applyBorder="1" applyAlignment="1">
      <alignment horizontal="left" vertical="center" wrapText="1"/>
    </xf>
    <xf numFmtId="0" fontId="0" fillId="0" borderId="20" xfId="0" applyBorder="1" applyAlignment="1">
      <alignment horizontal="left" vertical="center" wrapText="1"/>
    </xf>
    <xf numFmtId="0" fontId="11" fillId="0" borderId="28" xfId="0" applyFont="1" applyBorder="1" applyAlignment="1">
      <alignment horizontal="center" vertical="center" wrapText="1"/>
    </xf>
    <xf numFmtId="0" fontId="20" fillId="0" borderId="28" xfId="0" applyFont="1" applyBorder="1" applyAlignment="1">
      <alignment horizontal="center" vertical="center" wrapText="1"/>
    </xf>
    <xf numFmtId="0" fontId="51" fillId="10" borderId="0" xfId="0" applyFont="1" applyFill="1" applyAlignment="1">
      <alignment horizontal="center" vertical="center" wrapText="1"/>
    </xf>
    <xf numFmtId="0" fontId="0" fillId="11" borderId="77" xfId="0" applyFill="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3" xfId="0" applyFont="1" applyFill="1" applyBorder="1" applyAlignment="1">
      <alignment horizontal="center" vertical="center"/>
    </xf>
    <xf numFmtId="0" fontId="0" fillId="0" borderId="76" xfId="0" applyBorder="1" applyAlignment="1">
      <alignment horizontal="center" vertical="center" wrapText="1"/>
    </xf>
    <xf numFmtId="0" fontId="0" fillId="0" borderId="41" xfId="0"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63" fillId="3" borderId="2" xfId="0" applyFont="1" applyFill="1" applyBorder="1" applyAlignment="1" applyProtection="1">
      <alignment horizontal="justify" vertical="center"/>
      <protection locked="0"/>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0" fillId="0" borderId="19" xfId="0" applyBorder="1" applyAlignment="1">
      <alignment horizontal="center" vertical="center" wrapText="1"/>
    </xf>
    <xf numFmtId="0" fontId="61" fillId="0" borderId="40"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19" xfId="0" applyFont="1" applyBorder="1" applyAlignment="1">
      <alignment horizontal="center" vertical="center" wrapText="1"/>
    </xf>
    <xf numFmtId="0" fontId="11" fillId="3" borderId="28"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112" xfId="0" applyFont="1" applyFill="1" applyBorder="1" applyAlignment="1">
      <alignment horizontal="center" vertical="center"/>
    </xf>
    <xf numFmtId="0" fontId="11" fillId="3" borderId="113" xfId="0" applyFont="1" applyFill="1" applyBorder="1" applyAlignment="1">
      <alignment horizontal="center" vertical="center"/>
    </xf>
    <xf numFmtId="0" fontId="11" fillId="3" borderId="114" xfId="0" applyFont="1" applyFill="1"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 fillId="3" borderId="93"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3" xfId="0" applyFont="1" applyFill="1" applyBorder="1" applyAlignment="1">
      <alignment horizontal="center" vertical="center"/>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7" fillId="0" borderId="7" xfId="0" applyFont="1" applyBorder="1" applyAlignment="1">
      <alignment horizontal="center" vertical="center" wrapText="1"/>
    </xf>
    <xf numFmtId="0" fontId="47"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64" xfId="0" applyFont="1" applyBorder="1" applyAlignment="1">
      <alignment horizontal="center" vertical="center"/>
    </xf>
    <xf numFmtId="1" fontId="28" fillId="0" borderId="77" xfId="0" applyNumberFormat="1" applyFont="1" applyBorder="1" applyAlignment="1" applyProtection="1">
      <alignment horizontal="center" vertical="center" wrapText="1"/>
      <protection locked="0"/>
    </xf>
    <xf numFmtId="1" fontId="28" fillId="0" borderId="78"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12" fillId="0" borderId="31" xfId="0" applyFont="1" applyBorder="1" applyAlignment="1">
      <alignment horizontal="center" vertical="center"/>
    </xf>
    <xf numFmtId="0" fontId="12" fillId="0" borderId="63" xfId="0" applyFont="1" applyBorder="1" applyAlignment="1">
      <alignment horizontal="center" vertical="center"/>
    </xf>
    <xf numFmtId="14" fontId="12" fillId="0" borderId="2" xfId="0" applyNumberFormat="1" applyFont="1" applyBorder="1" applyAlignment="1">
      <alignment horizontal="center" vertical="center"/>
    </xf>
    <xf numFmtId="0" fontId="11" fillId="3" borderId="2" xfId="0" applyFont="1" applyFill="1" applyBorder="1" applyAlignment="1">
      <alignment horizontal="center" vertical="center"/>
    </xf>
    <xf numFmtId="0" fontId="12" fillId="0" borderId="64" xfId="0" applyFont="1" applyBorder="1" applyAlignment="1">
      <alignment horizontal="center" vertical="center" wrapText="1"/>
    </xf>
    <xf numFmtId="0" fontId="11" fillId="3" borderId="112" xfId="0" applyFont="1" applyFill="1" applyBorder="1" applyAlignment="1">
      <alignment horizontal="center" vertical="center" wrapText="1"/>
    </xf>
    <xf numFmtId="0" fontId="11" fillId="3" borderId="113" xfId="0" applyFont="1" applyFill="1" applyBorder="1" applyAlignment="1">
      <alignment horizontal="center" vertical="center" wrapText="1"/>
    </xf>
    <xf numFmtId="0" fontId="11" fillId="3" borderId="114"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2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F2BE1914-800F-4C3C-93DF-56E846462B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043" cy="935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3" name="Picture 9">
          <a:extLst>
            <a:ext uri="{FF2B5EF4-FFF2-40B4-BE49-F238E27FC236}">
              <a16:creationId xmlns:a16="http://schemas.microsoft.com/office/drawing/2014/main" id="{2554E582-63E6-4CFD-BC44-EA305C882263}"/>
            </a:ext>
          </a:extLst>
        </xdr:cNvPr>
        <xdr:cNvPicPr>
          <a:picLocks noChangeAspect="1"/>
        </xdr:cNvPicPr>
      </xdr:nvPicPr>
      <xdr:blipFill>
        <a:blip xmlns:r="http://schemas.openxmlformats.org/officeDocument/2006/relationships" r:embed="rId2"/>
        <a:stretch>
          <a:fillRect/>
        </a:stretch>
      </xdr:blipFill>
      <xdr:spPr>
        <a:xfrm>
          <a:off x="18528723" y="296141"/>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4CFCCD4C-6EBC-411F-9C43-A2984CA0BF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043" cy="935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3" name="Picture 9">
          <a:extLst>
            <a:ext uri="{FF2B5EF4-FFF2-40B4-BE49-F238E27FC236}">
              <a16:creationId xmlns:a16="http://schemas.microsoft.com/office/drawing/2014/main" id="{BF5F9D4E-1485-448E-BA15-36172A5417A9}"/>
            </a:ext>
          </a:extLst>
        </xdr:cNvPr>
        <xdr:cNvPicPr>
          <a:picLocks noChangeAspect="1"/>
        </xdr:cNvPicPr>
      </xdr:nvPicPr>
      <xdr:blipFill>
        <a:blip xmlns:r="http://schemas.openxmlformats.org/officeDocument/2006/relationships" r:embed="rId2"/>
        <a:stretch>
          <a:fillRect/>
        </a:stretch>
      </xdr:blipFill>
      <xdr:spPr>
        <a:xfrm>
          <a:off x="18528723" y="296141"/>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K6" sqref="K6"/>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290"/>
      <c r="B1" s="290"/>
      <c r="C1" s="290"/>
      <c r="D1" s="290"/>
      <c r="E1" s="290"/>
      <c r="F1" s="290"/>
    </row>
    <row r="2" spans="1:9">
      <c r="C2"/>
    </row>
    <row r="4" spans="1:9" ht="33.75">
      <c r="A4" s="291" t="s">
        <v>0</v>
      </c>
      <c r="B4" s="291"/>
      <c r="C4" s="291"/>
      <c r="D4" s="291"/>
      <c r="E4" s="291"/>
      <c r="F4" s="291"/>
      <c r="G4" s="291"/>
      <c r="H4" s="291"/>
      <c r="I4" s="291"/>
    </row>
    <row r="5" spans="1:9">
      <c r="A5" s="142"/>
      <c r="B5" s="142"/>
      <c r="C5" s="146"/>
      <c r="D5" s="142"/>
      <c r="E5" s="142"/>
      <c r="F5" s="142"/>
      <c r="G5" s="142"/>
      <c r="H5" s="142"/>
      <c r="I5" s="142"/>
    </row>
    <row r="6" spans="1:9" s="6" customFormat="1" ht="81.75" customHeight="1">
      <c r="A6" s="147" t="s">
        <v>1</v>
      </c>
      <c r="B6" s="292" t="s">
        <v>2</v>
      </c>
      <c r="C6" s="293"/>
      <c r="D6" s="293"/>
      <c r="E6" s="293"/>
      <c r="F6" s="293"/>
      <c r="G6" s="293"/>
      <c r="H6" s="293"/>
      <c r="I6" s="293"/>
    </row>
    <row r="7" spans="1:9" s="6" customFormat="1" ht="16.899999999999999" customHeight="1">
      <c r="A7" s="143"/>
      <c r="B7" s="144"/>
      <c r="C7" s="144"/>
      <c r="D7" s="143"/>
      <c r="E7" s="145"/>
      <c r="F7" s="142"/>
      <c r="G7" s="142"/>
      <c r="H7" s="142"/>
      <c r="I7" s="142"/>
    </row>
    <row r="8" spans="1:9" s="6" customFormat="1" ht="84" customHeight="1">
      <c r="A8" s="147" t="s">
        <v>3</v>
      </c>
      <c r="B8" s="148" t="s">
        <v>4</v>
      </c>
      <c r="C8" s="289" t="s">
        <v>5</v>
      </c>
      <c r="D8" s="289"/>
      <c r="E8" s="289"/>
      <c r="F8" s="289"/>
      <c r="G8" s="289"/>
      <c r="H8" s="289"/>
      <c r="I8" s="289"/>
    </row>
    <row r="9" spans="1:9" ht="32.25" customHeight="1">
      <c r="A9" s="149"/>
      <c r="B9" s="142"/>
      <c r="C9" s="146"/>
      <c r="D9" s="142"/>
      <c r="E9" s="142"/>
      <c r="F9" s="142"/>
      <c r="G9" s="142"/>
      <c r="H9" s="142"/>
      <c r="I9" s="142"/>
    </row>
    <row r="10" spans="1:9" ht="39.75" customHeight="1">
      <c r="A10" s="150" t="s">
        <v>6</v>
      </c>
      <c r="B10" s="288" t="s">
        <v>7</v>
      </c>
      <c r="C10" s="288"/>
      <c r="D10" s="288"/>
      <c r="E10" s="288"/>
      <c r="F10" s="288"/>
      <c r="G10" s="288"/>
      <c r="H10" s="288"/>
      <c r="I10" s="288"/>
    </row>
    <row r="11" spans="1:9" s="6" customFormat="1" ht="39.75" customHeight="1">
      <c r="A11" s="150" t="s">
        <v>8</v>
      </c>
      <c r="B11" s="289"/>
      <c r="C11" s="289"/>
      <c r="D11" s="289"/>
      <c r="E11" s="289"/>
      <c r="F11" s="289"/>
      <c r="G11" s="289"/>
      <c r="H11" s="289"/>
      <c r="I11" s="289"/>
    </row>
    <row r="12" spans="1:9" s="6" customFormat="1" ht="39.75" customHeight="1">
      <c r="A12" s="150" t="s">
        <v>9</v>
      </c>
      <c r="B12" s="289"/>
      <c r="C12" s="289"/>
      <c r="D12" s="289"/>
      <c r="E12" s="289"/>
      <c r="F12" s="289"/>
      <c r="G12" s="289"/>
      <c r="H12" s="289"/>
      <c r="I12" s="289"/>
    </row>
    <row r="13" spans="1:9" s="6" customFormat="1" ht="39.75" customHeight="1">
      <c r="A13" s="147" t="s">
        <v>10</v>
      </c>
      <c r="B13" s="289"/>
      <c r="C13" s="289"/>
      <c r="D13" s="289"/>
      <c r="E13" s="289"/>
      <c r="F13" s="289"/>
      <c r="G13" s="289"/>
      <c r="H13" s="289"/>
      <c r="I13" s="289"/>
    </row>
    <row r="14" spans="1:9">
      <c r="A14" s="142"/>
      <c r="B14" s="142"/>
      <c r="C14" s="146"/>
      <c r="D14" s="142"/>
      <c r="E14" s="142"/>
      <c r="F14" s="142"/>
      <c r="G14" s="142"/>
      <c r="H14" s="142"/>
      <c r="I14" s="142"/>
    </row>
    <row r="15" spans="1:9" s="6" customFormat="1" ht="54.75" customHeight="1">
      <c r="A15" s="147" t="s">
        <v>11</v>
      </c>
      <c r="B15" s="287"/>
      <c r="C15" s="287"/>
      <c r="D15" s="287"/>
      <c r="E15" s="287"/>
      <c r="F15" s="287"/>
      <c r="G15" s="287"/>
      <c r="H15" s="287"/>
      <c r="I15" s="287"/>
    </row>
    <row r="16" spans="1:9">
      <c r="A16" s="142"/>
      <c r="B16" s="142"/>
      <c r="C16" s="146"/>
      <c r="D16" s="142"/>
      <c r="E16" s="142"/>
      <c r="F16" s="142"/>
      <c r="G16" s="142"/>
      <c r="H16" s="142"/>
      <c r="I16" s="142"/>
    </row>
    <row r="17" spans="1:9">
      <c r="A17" s="142"/>
      <c r="B17" s="142"/>
      <c r="C17" s="146"/>
      <c r="D17" s="142"/>
      <c r="E17" s="142"/>
      <c r="F17" s="142"/>
      <c r="G17" s="142"/>
      <c r="H17" s="142"/>
      <c r="I17" s="142"/>
    </row>
    <row r="19" spans="1:9" ht="15.75" thickBot="1"/>
    <row r="20" spans="1:9">
      <c r="B20" s="269" t="s">
        <v>12</v>
      </c>
      <c r="C20" s="270" t="s">
        <v>13</v>
      </c>
      <c r="D20" s="270" t="s">
        <v>14</v>
      </c>
      <c r="E20" s="270" t="s">
        <v>15</v>
      </c>
    </row>
    <row r="21" spans="1:9">
      <c r="B21" s="271" t="s">
        <v>16</v>
      </c>
      <c r="C21" s="272" t="s">
        <v>17</v>
      </c>
      <c r="D21" s="272" t="s">
        <v>18</v>
      </c>
      <c r="E21" s="272" t="s">
        <v>19</v>
      </c>
    </row>
    <row r="22" spans="1:9">
      <c r="B22" s="273" t="s">
        <v>20</v>
      </c>
      <c r="C22" s="274" t="s">
        <v>11</v>
      </c>
      <c r="D22" s="274" t="s">
        <v>11</v>
      </c>
      <c r="E22" s="274" t="s">
        <v>11</v>
      </c>
    </row>
    <row r="23" spans="1:9">
      <c r="B23" s="271">
        <v>1</v>
      </c>
      <c r="C23" s="272" t="s">
        <v>21</v>
      </c>
      <c r="D23" s="272" t="s">
        <v>22</v>
      </c>
      <c r="E23" s="272" t="s">
        <v>23</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51"/>
      <c r="C1" s="151"/>
      <c r="D1" s="151"/>
      <c r="E1" s="151"/>
      <c r="F1" s="151"/>
      <c r="G1" s="151"/>
      <c r="H1" s="151"/>
      <c r="I1" s="151"/>
      <c r="J1" s="151"/>
      <c r="K1" s="1"/>
    </row>
    <row r="2" spans="1:11">
      <c r="A2" s="1"/>
      <c r="B2" s="294" t="s">
        <v>24</v>
      </c>
      <c r="C2" s="294"/>
      <c r="D2" s="294"/>
      <c r="E2" s="294"/>
      <c r="F2" s="294"/>
      <c r="G2" s="294"/>
      <c r="H2" s="294"/>
      <c r="I2" s="294"/>
      <c r="J2" s="294"/>
      <c r="K2" s="1"/>
    </row>
    <row r="3" spans="1:11" ht="15.75" thickBot="1">
      <c r="A3" s="1"/>
      <c r="B3" s="151"/>
      <c r="C3" s="151"/>
      <c r="D3" s="151"/>
      <c r="E3" s="151"/>
      <c r="F3" s="151"/>
      <c r="G3" s="151"/>
      <c r="H3" s="151"/>
      <c r="I3" s="151"/>
      <c r="J3" s="151"/>
      <c r="K3" s="1"/>
    </row>
    <row r="4" spans="1:11">
      <c r="A4" s="1"/>
      <c r="B4" s="295" t="s">
        <v>25</v>
      </c>
      <c r="C4" s="296"/>
      <c r="D4" s="296"/>
      <c r="E4" s="296"/>
      <c r="F4" s="296"/>
      <c r="G4" s="296"/>
      <c r="H4" s="296"/>
      <c r="I4" s="296"/>
      <c r="J4" s="297"/>
      <c r="K4" s="1"/>
    </row>
    <row r="5" spans="1:11">
      <c r="A5" s="1"/>
      <c r="B5" s="298"/>
      <c r="C5" s="299"/>
      <c r="D5" s="299"/>
      <c r="E5" s="299"/>
      <c r="F5" s="299"/>
      <c r="G5" s="299"/>
      <c r="H5" s="299"/>
      <c r="I5" s="299"/>
      <c r="J5" s="300"/>
      <c r="K5" s="1"/>
    </row>
    <row r="6" spans="1:11">
      <c r="A6" s="1"/>
      <c r="B6" s="298"/>
      <c r="C6" s="299"/>
      <c r="D6" s="299"/>
      <c r="E6" s="299"/>
      <c r="F6" s="299"/>
      <c r="G6" s="299"/>
      <c r="H6" s="299"/>
      <c r="I6" s="299"/>
      <c r="J6" s="300"/>
      <c r="K6" s="1"/>
    </row>
    <row r="7" spans="1:11" ht="15.75" thickBot="1">
      <c r="A7" s="1"/>
      <c r="B7" s="301"/>
      <c r="C7" s="302"/>
      <c r="D7" s="302"/>
      <c r="E7" s="302"/>
      <c r="F7" s="302"/>
      <c r="G7" s="302"/>
      <c r="H7" s="302"/>
      <c r="I7" s="302"/>
      <c r="J7" s="303"/>
      <c r="K7" s="1"/>
    </row>
    <row r="8" spans="1:11">
      <c r="A8" s="1"/>
      <c r="B8" s="151"/>
      <c r="C8" s="151"/>
      <c r="D8" s="151"/>
      <c r="E8" s="151"/>
      <c r="F8" s="151"/>
      <c r="G8" s="151"/>
      <c r="H8" s="151"/>
      <c r="I8" s="151"/>
      <c r="J8" s="151"/>
      <c r="K8" s="1"/>
    </row>
    <row r="9" spans="1:11">
      <c r="A9" s="1"/>
      <c r="B9" s="304" t="s">
        <v>26</v>
      </c>
      <c r="C9" s="305"/>
      <c r="D9" s="305"/>
      <c r="E9" s="305"/>
      <c r="F9" s="305"/>
      <c r="G9" s="305"/>
      <c r="H9" s="305"/>
      <c r="I9" s="305"/>
      <c r="J9" s="306"/>
      <c r="K9" s="1"/>
    </row>
    <row r="10" spans="1:11">
      <c r="A10" s="1"/>
      <c r="B10" s="307"/>
      <c r="C10" s="299"/>
      <c r="D10" s="299"/>
      <c r="E10" s="299"/>
      <c r="F10" s="299"/>
      <c r="G10" s="299"/>
      <c r="H10" s="299"/>
      <c r="I10" s="299"/>
      <c r="J10" s="308"/>
      <c r="K10" s="1"/>
    </row>
    <row r="11" spans="1:11">
      <c r="A11" s="1"/>
      <c r="B11" s="307"/>
      <c r="C11" s="299"/>
      <c r="D11" s="299"/>
      <c r="E11" s="299"/>
      <c r="F11" s="299"/>
      <c r="G11" s="299"/>
      <c r="H11" s="299"/>
      <c r="I11" s="299"/>
      <c r="J11" s="308"/>
      <c r="K11" s="1"/>
    </row>
    <row r="12" spans="1:11">
      <c r="A12" s="1"/>
      <c r="B12" s="307"/>
      <c r="C12" s="299"/>
      <c r="D12" s="299"/>
      <c r="E12" s="299"/>
      <c r="F12" s="299"/>
      <c r="G12" s="299"/>
      <c r="H12" s="299"/>
      <c r="I12" s="299"/>
      <c r="J12" s="308"/>
      <c r="K12" s="1"/>
    </row>
    <row r="13" spans="1:11">
      <c r="A13" s="1"/>
      <c r="B13" s="307"/>
      <c r="C13" s="299"/>
      <c r="D13" s="299"/>
      <c r="E13" s="299"/>
      <c r="F13" s="299"/>
      <c r="G13" s="299"/>
      <c r="H13" s="299"/>
      <c r="I13" s="299"/>
      <c r="J13" s="308"/>
      <c r="K13" s="1"/>
    </row>
    <row r="14" spans="1:11">
      <c r="A14" s="1"/>
      <c r="B14" s="307"/>
      <c r="C14" s="299"/>
      <c r="D14" s="299"/>
      <c r="E14" s="299"/>
      <c r="F14" s="299"/>
      <c r="G14" s="299"/>
      <c r="H14" s="299"/>
      <c r="I14" s="299"/>
      <c r="J14" s="308"/>
      <c r="K14" s="1"/>
    </row>
    <row r="15" spans="1:11">
      <c r="A15" s="1"/>
      <c r="B15" s="309"/>
      <c r="C15" s="310"/>
      <c r="D15" s="310"/>
      <c r="E15" s="310"/>
      <c r="F15" s="310"/>
      <c r="G15" s="310"/>
      <c r="H15" s="310"/>
      <c r="I15" s="310"/>
      <c r="J15" s="311"/>
      <c r="K15" s="1"/>
    </row>
    <row r="16" spans="1:11">
      <c r="A16" s="1"/>
      <c r="B16" s="151"/>
      <c r="C16" s="151"/>
      <c r="D16" s="151"/>
      <c r="E16" s="151"/>
      <c r="F16" s="151"/>
      <c r="G16" s="151"/>
      <c r="H16" s="151"/>
      <c r="I16" s="151"/>
      <c r="J16" s="151"/>
      <c r="K16" s="1"/>
    </row>
    <row r="17" spans="1:11">
      <c r="A17" s="1"/>
      <c r="B17" s="304" t="s">
        <v>27</v>
      </c>
      <c r="C17" s="305"/>
      <c r="D17" s="305"/>
      <c r="E17" s="305"/>
      <c r="F17" s="305"/>
      <c r="G17" s="305"/>
      <c r="H17" s="305"/>
      <c r="I17" s="305"/>
      <c r="J17" s="306"/>
      <c r="K17" s="1"/>
    </row>
    <row r="18" spans="1:11">
      <c r="A18" s="1"/>
      <c r="B18" s="307"/>
      <c r="C18" s="299"/>
      <c r="D18" s="299"/>
      <c r="E18" s="299"/>
      <c r="F18" s="299"/>
      <c r="G18" s="299"/>
      <c r="H18" s="299"/>
      <c r="I18" s="299"/>
      <c r="J18" s="308"/>
      <c r="K18" s="1"/>
    </row>
    <row r="19" spans="1:11">
      <c r="A19" s="1"/>
      <c r="B19" s="307"/>
      <c r="C19" s="299"/>
      <c r="D19" s="299"/>
      <c r="E19" s="299"/>
      <c r="F19" s="299"/>
      <c r="G19" s="299"/>
      <c r="H19" s="299"/>
      <c r="I19" s="299"/>
      <c r="J19" s="308"/>
      <c r="K19" s="1"/>
    </row>
    <row r="20" spans="1:11">
      <c r="A20" s="1"/>
      <c r="B20" s="309"/>
      <c r="C20" s="310"/>
      <c r="D20" s="310"/>
      <c r="E20" s="310"/>
      <c r="F20" s="310"/>
      <c r="G20" s="310"/>
      <c r="H20" s="310"/>
      <c r="I20" s="310"/>
      <c r="J20" s="311"/>
      <c r="K20" s="1"/>
    </row>
    <row r="21" spans="1:11">
      <c r="A21" s="1"/>
      <c r="B21" s="151"/>
      <c r="C21" s="151"/>
      <c r="D21" s="151"/>
      <c r="E21" s="151"/>
      <c r="F21" s="151"/>
      <c r="G21" s="151"/>
      <c r="H21" s="151"/>
      <c r="I21" s="151"/>
      <c r="J21" s="151"/>
      <c r="K21" s="1"/>
    </row>
    <row r="22" spans="1:11">
      <c r="A22" s="1"/>
      <c r="B22" s="304" t="s">
        <v>28</v>
      </c>
      <c r="C22" s="305"/>
      <c r="D22" s="305"/>
      <c r="E22" s="305"/>
      <c r="F22" s="305"/>
      <c r="G22" s="305"/>
      <c r="H22" s="305"/>
      <c r="I22" s="305"/>
      <c r="J22" s="306"/>
      <c r="K22" s="1"/>
    </row>
    <row r="23" spans="1:11">
      <c r="A23" s="1"/>
      <c r="B23" s="307"/>
      <c r="C23" s="299"/>
      <c r="D23" s="299"/>
      <c r="E23" s="299"/>
      <c r="F23" s="299"/>
      <c r="G23" s="299"/>
      <c r="H23" s="299"/>
      <c r="I23" s="299"/>
      <c r="J23" s="308"/>
      <c r="K23" s="1"/>
    </row>
    <row r="24" spans="1:11">
      <c r="A24" s="1"/>
      <c r="B24" s="307"/>
      <c r="C24" s="299"/>
      <c r="D24" s="299"/>
      <c r="E24" s="299"/>
      <c r="F24" s="299"/>
      <c r="G24" s="299"/>
      <c r="H24" s="299"/>
      <c r="I24" s="299"/>
      <c r="J24" s="308"/>
      <c r="K24" s="1"/>
    </row>
    <row r="25" spans="1:11">
      <c r="A25" s="1"/>
      <c r="B25" s="307"/>
      <c r="C25" s="299"/>
      <c r="D25" s="299"/>
      <c r="E25" s="299"/>
      <c r="F25" s="299"/>
      <c r="G25" s="299"/>
      <c r="H25" s="299"/>
      <c r="I25" s="299"/>
      <c r="J25" s="308"/>
      <c r="K25" s="1"/>
    </row>
    <row r="26" spans="1:11">
      <c r="A26" s="1"/>
      <c r="B26" s="307"/>
      <c r="C26" s="299"/>
      <c r="D26" s="299"/>
      <c r="E26" s="299"/>
      <c r="F26" s="299"/>
      <c r="G26" s="299"/>
      <c r="H26" s="299"/>
      <c r="I26" s="299"/>
      <c r="J26" s="308"/>
      <c r="K26" s="1"/>
    </row>
    <row r="27" spans="1:11">
      <c r="A27" s="1"/>
      <c r="B27" s="307"/>
      <c r="C27" s="299"/>
      <c r="D27" s="299"/>
      <c r="E27" s="299"/>
      <c r="F27" s="299"/>
      <c r="G27" s="299"/>
      <c r="H27" s="299"/>
      <c r="I27" s="299"/>
      <c r="J27" s="308"/>
      <c r="K27" s="1"/>
    </row>
    <row r="28" spans="1:11">
      <c r="A28" s="1"/>
      <c r="B28" s="307"/>
      <c r="C28" s="299"/>
      <c r="D28" s="299"/>
      <c r="E28" s="299"/>
      <c r="F28" s="299"/>
      <c r="G28" s="299"/>
      <c r="H28" s="299"/>
      <c r="I28" s="299"/>
      <c r="J28" s="308"/>
      <c r="K28" s="1"/>
    </row>
    <row r="29" spans="1:11">
      <c r="A29" s="1"/>
      <c r="B29" s="307"/>
      <c r="C29" s="299"/>
      <c r="D29" s="299"/>
      <c r="E29" s="299"/>
      <c r="F29" s="299"/>
      <c r="G29" s="299"/>
      <c r="H29" s="299"/>
      <c r="I29" s="299"/>
      <c r="J29" s="308"/>
      <c r="K29" s="1"/>
    </row>
    <row r="30" spans="1:11">
      <c r="A30" s="1"/>
      <c r="B30" s="309"/>
      <c r="C30" s="310"/>
      <c r="D30" s="310"/>
      <c r="E30" s="310"/>
      <c r="F30" s="310"/>
      <c r="G30" s="310"/>
      <c r="H30" s="310"/>
      <c r="I30" s="310"/>
      <c r="J30" s="311"/>
      <c r="K30" s="1"/>
    </row>
    <row r="31" spans="1:11">
      <c r="A31" s="1"/>
      <c r="B31" s="151"/>
      <c r="C31" s="151"/>
      <c r="D31" s="151"/>
      <c r="E31" s="151"/>
      <c r="F31" s="151"/>
      <c r="G31" s="151"/>
      <c r="H31" s="151"/>
      <c r="I31" s="151"/>
      <c r="J31" s="151"/>
      <c r="K31" s="1"/>
    </row>
    <row r="32" spans="1:11">
      <c r="B32" s="142"/>
      <c r="C32" s="142"/>
      <c r="D32" s="142"/>
      <c r="E32" s="142"/>
      <c r="F32" s="142"/>
      <c r="G32" s="142"/>
      <c r="H32" s="142"/>
      <c r="I32" s="142"/>
      <c r="J32" s="142"/>
    </row>
    <row r="33" spans="2:10">
      <c r="B33" s="142"/>
      <c r="C33" s="142"/>
      <c r="D33" s="142"/>
      <c r="E33" s="142"/>
      <c r="F33" s="142"/>
      <c r="G33" s="142"/>
      <c r="H33" s="142"/>
      <c r="I33" s="142"/>
      <c r="J33" s="142"/>
    </row>
    <row r="34" spans="2:10">
      <c r="B34" s="142"/>
      <c r="C34" s="142"/>
      <c r="D34" s="142"/>
      <c r="E34" s="142"/>
      <c r="F34" s="142"/>
      <c r="G34" s="142"/>
      <c r="H34" s="142"/>
      <c r="I34" s="142"/>
      <c r="J34" s="142"/>
    </row>
    <row r="35" spans="2:10">
      <c r="B35" s="142"/>
      <c r="C35" s="142"/>
      <c r="D35" s="142"/>
      <c r="E35" s="142"/>
      <c r="F35" s="142"/>
      <c r="G35" s="142"/>
      <c r="H35" s="142"/>
      <c r="I35" s="142"/>
      <c r="J35" s="142"/>
    </row>
    <row r="36" spans="2:10">
      <c r="B36" s="142"/>
      <c r="C36" s="142"/>
      <c r="D36" s="142"/>
      <c r="E36" s="142"/>
      <c r="F36" s="142"/>
      <c r="G36" s="142"/>
      <c r="H36" s="142"/>
      <c r="I36" s="142"/>
      <c r="J36" s="142"/>
    </row>
    <row r="37" spans="2:10">
      <c r="B37" s="142"/>
      <c r="C37" s="142"/>
      <c r="D37" s="142"/>
      <c r="E37" s="142"/>
      <c r="F37" s="142"/>
      <c r="G37" s="142"/>
      <c r="H37" s="142"/>
      <c r="I37" s="142"/>
      <c r="J37" s="142"/>
    </row>
    <row r="38" spans="2:10">
      <c r="B38" s="142"/>
      <c r="C38" s="142"/>
      <c r="D38" s="142"/>
      <c r="E38" s="142"/>
      <c r="F38" s="142"/>
      <c r="G38" s="142"/>
      <c r="H38" s="142"/>
      <c r="I38" s="142"/>
      <c r="J38" s="142"/>
    </row>
    <row r="39" spans="2:10">
      <c r="B39" s="142"/>
      <c r="C39" s="142"/>
      <c r="D39" s="142"/>
      <c r="E39" s="142"/>
      <c r="F39" s="142"/>
      <c r="G39" s="142"/>
      <c r="H39" s="142"/>
      <c r="I39" s="142"/>
      <c r="J39" s="14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B1" zoomScale="94" zoomScaleNormal="94" workbookViewId="0">
      <selection activeCell="F13" sqref="F13"/>
    </sheetView>
  </sheetViews>
  <sheetFormatPr baseColWidth="10" defaultColWidth="10.42578125" defaultRowHeight="14.25"/>
  <cols>
    <col min="1" max="1" width="53.28515625" style="240" customWidth="1"/>
    <col min="2" max="2" width="15.42578125" style="241" customWidth="1"/>
    <col min="3" max="3" width="72.140625" style="208" customWidth="1"/>
    <col min="4" max="4" width="24.140625" style="241" customWidth="1"/>
    <col min="5" max="5" width="55.85546875" style="208" customWidth="1"/>
    <col min="6" max="6" width="4.7109375" style="208" customWidth="1"/>
    <col min="7" max="16384" width="10.42578125" style="208"/>
  </cols>
  <sheetData>
    <row r="1" spans="1:8" ht="87" customHeight="1">
      <c r="A1" s="206"/>
      <c r="B1" s="322" t="s">
        <v>29</v>
      </c>
      <c r="C1" s="322"/>
      <c r="D1" s="322"/>
      <c r="E1" s="206"/>
      <c r="F1" s="207"/>
      <c r="G1" s="207"/>
      <c r="H1" s="207"/>
    </row>
    <row r="2" spans="1:8" ht="54.75" customHeight="1">
      <c r="A2" s="209" t="s">
        <v>30</v>
      </c>
      <c r="B2" s="323" t="s">
        <v>31</v>
      </c>
      <c r="C2" s="324"/>
      <c r="D2" s="210" t="s">
        <v>32</v>
      </c>
      <c r="E2" s="211" t="s">
        <v>33</v>
      </c>
    </row>
    <row r="3" spans="1:8" ht="16.7" customHeight="1">
      <c r="A3" s="212"/>
      <c r="B3" s="213"/>
      <c r="C3" s="213"/>
      <c r="D3" s="214"/>
      <c r="E3" s="213"/>
    </row>
    <row r="4" spans="1:8" ht="54.75" customHeight="1">
      <c r="A4" s="209" t="s">
        <v>34</v>
      </c>
      <c r="B4" s="325" t="s">
        <v>2</v>
      </c>
      <c r="C4" s="326"/>
      <c r="D4" s="326"/>
      <c r="E4" s="326"/>
    </row>
    <row r="5" spans="1:8" ht="13.35" customHeight="1">
      <c r="A5" s="215"/>
      <c r="B5" s="216"/>
      <c r="D5" s="214"/>
      <c r="E5" s="214"/>
    </row>
    <row r="6" spans="1:8" ht="21" customHeight="1">
      <c r="A6" s="318" t="s">
        <v>35</v>
      </c>
      <c r="B6" s="317" t="s">
        <v>36</v>
      </c>
      <c r="C6" s="317"/>
      <c r="D6" s="317" t="s">
        <v>37</v>
      </c>
      <c r="E6" s="317"/>
    </row>
    <row r="7" spans="1:8" ht="115.5" customHeight="1">
      <c r="A7" s="318"/>
      <c r="B7" s="319" t="s">
        <v>38</v>
      </c>
      <c r="C7" s="320"/>
      <c r="D7" s="321" t="s">
        <v>39</v>
      </c>
      <c r="E7" s="321"/>
    </row>
    <row r="8" spans="1:8" ht="21" customHeight="1">
      <c r="A8" s="215"/>
      <c r="B8" s="216"/>
      <c r="D8" s="214"/>
      <c r="E8" s="214"/>
    </row>
    <row r="9" spans="1:8" ht="20.100000000000001" customHeight="1">
      <c r="A9" s="316" t="s">
        <v>40</v>
      </c>
      <c r="B9" s="316"/>
      <c r="C9" s="316"/>
      <c r="D9" s="316"/>
      <c r="E9" s="316"/>
    </row>
    <row r="10" spans="1:8" ht="20.100000000000001" customHeight="1">
      <c r="A10" s="217" t="s">
        <v>41</v>
      </c>
      <c r="B10" s="217" t="s">
        <v>42</v>
      </c>
      <c r="C10" s="217" t="s">
        <v>43</v>
      </c>
      <c r="D10" s="217" t="s">
        <v>44</v>
      </c>
      <c r="E10" s="217" t="s">
        <v>45</v>
      </c>
    </row>
    <row r="11" spans="1:8" s="221" customFormat="1" ht="118.5" customHeight="1">
      <c r="A11" s="327" t="s">
        <v>46</v>
      </c>
      <c r="B11" s="218">
        <v>1</v>
      </c>
      <c r="C11" s="219" t="s">
        <v>47</v>
      </c>
      <c r="D11" s="220">
        <v>1</v>
      </c>
      <c r="E11" s="219" t="s">
        <v>48</v>
      </c>
    </row>
    <row r="12" spans="1:8" s="221" customFormat="1" ht="113.25" customHeight="1">
      <c r="A12" s="327"/>
      <c r="B12" s="218">
        <v>2</v>
      </c>
      <c r="C12" s="219" t="s">
        <v>49</v>
      </c>
      <c r="D12" s="220"/>
      <c r="E12" s="219"/>
    </row>
    <row r="13" spans="1:8" ht="80.099999999999994" customHeight="1">
      <c r="A13" s="328" t="s">
        <v>50</v>
      </c>
      <c r="B13" s="222">
        <v>3</v>
      </c>
      <c r="C13" s="223" t="s">
        <v>51</v>
      </c>
      <c r="D13" s="222">
        <v>2</v>
      </c>
      <c r="E13" s="223" t="s">
        <v>52</v>
      </c>
    </row>
    <row r="14" spans="1:8" ht="80.099999999999994" customHeight="1">
      <c r="A14" s="328"/>
      <c r="B14" s="222">
        <v>4</v>
      </c>
      <c r="C14" s="223" t="s">
        <v>53</v>
      </c>
      <c r="D14" s="222"/>
      <c r="E14" s="223"/>
    </row>
    <row r="15" spans="1:8" ht="80.099999999999994" customHeight="1">
      <c r="A15" s="328"/>
      <c r="B15" s="222">
        <v>5</v>
      </c>
      <c r="C15" s="223" t="s">
        <v>54</v>
      </c>
      <c r="D15" s="222"/>
      <c r="E15" s="223"/>
    </row>
    <row r="16" spans="1:8" ht="80.099999999999994" customHeight="1">
      <c r="A16" s="312" t="s">
        <v>55</v>
      </c>
      <c r="B16" s="222">
        <v>6</v>
      </c>
      <c r="C16" s="223" t="s">
        <v>56</v>
      </c>
      <c r="D16" s="222">
        <v>3</v>
      </c>
      <c r="E16" s="219" t="s">
        <v>57</v>
      </c>
    </row>
    <row r="17" spans="1:10" ht="80.099999999999994" customHeight="1">
      <c r="A17" s="312"/>
      <c r="B17" s="222">
        <v>7</v>
      </c>
      <c r="C17" s="223" t="s">
        <v>58</v>
      </c>
      <c r="D17" s="222">
        <v>4</v>
      </c>
      <c r="E17" s="219" t="s">
        <v>59</v>
      </c>
    </row>
    <row r="18" spans="1:10" ht="80.099999999999994" customHeight="1">
      <c r="A18" s="312"/>
      <c r="B18" s="222">
        <v>8</v>
      </c>
      <c r="C18" s="223" t="s">
        <v>60</v>
      </c>
      <c r="D18" s="222"/>
      <c r="E18" s="224"/>
    </row>
    <row r="19" spans="1:10" ht="80.099999999999994" customHeight="1">
      <c r="A19" s="312"/>
      <c r="B19" s="222">
        <v>9</v>
      </c>
      <c r="C19" s="223" t="s">
        <v>61</v>
      </c>
      <c r="D19" s="222"/>
      <c r="E19" s="223"/>
    </row>
    <row r="20" spans="1:10" ht="80.099999999999994" customHeight="1">
      <c r="A20" s="312"/>
      <c r="B20" s="222">
        <v>10</v>
      </c>
      <c r="C20" s="223" t="s">
        <v>62</v>
      </c>
      <c r="D20" s="222"/>
      <c r="E20" s="219"/>
      <c r="J20" s="225"/>
    </row>
    <row r="21" spans="1:10" ht="80.099999999999994" customHeight="1">
      <c r="A21" s="312"/>
      <c r="B21" s="222">
        <v>11</v>
      </c>
      <c r="C21" s="223" t="s">
        <v>63</v>
      </c>
      <c r="D21" s="222"/>
      <c r="E21" s="223"/>
      <c r="J21" s="225"/>
    </row>
    <row r="22" spans="1:10" ht="80.099999999999994" customHeight="1">
      <c r="A22" s="312"/>
      <c r="B22" s="222">
        <v>12</v>
      </c>
      <c r="C22" s="223" t="s">
        <v>64</v>
      </c>
      <c r="D22" s="222"/>
      <c r="E22" s="223"/>
      <c r="J22" s="225"/>
    </row>
    <row r="23" spans="1:10" ht="80.099999999999994" customHeight="1">
      <c r="A23" s="312" t="s">
        <v>65</v>
      </c>
      <c r="B23" s="222">
        <v>13</v>
      </c>
      <c r="C23" s="219" t="s">
        <v>66</v>
      </c>
      <c r="D23" s="218">
        <v>5</v>
      </c>
      <c r="E23" s="219" t="s">
        <v>67</v>
      </c>
    </row>
    <row r="24" spans="1:10" ht="80.099999999999994" customHeight="1">
      <c r="A24" s="312"/>
      <c r="B24" s="222">
        <v>14</v>
      </c>
      <c r="C24" s="219" t="s">
        <v>68</v>
      </c>
      <c r="D24" s="218">
        <v>6</v>
      </c>
      <c r="E24" s="219" t="s">
        <v>69</v>
      </c>
    </row>
    <row r="25" spans="1:10" ht="80.099999999999994" customHeight="1">
      <c r="A25" s="312"/>
      <c r="B25" s="222">
        <v>15</v>
      </c>
      <c r="C25" s="219" t="s">
        <v>70</v>
      </c>
      <c r="D25" s="218">
        <v>7</v>
      </c>
      <c r="E25" s="219" t="s">
        <v>71</v>
      </c>
    </row>
    <row r="26" spans="1:10" ht="80.099999999999994" customHeight="1">
      <c r="A26" s="312"/>
      <c r="B26" s="222">
        <v>16</v>
      </c>
      <c r="C26" s="219" t="s">
        <v>72</v>
      </c>
      <c r="D26" s="218"/>
      <c r="E26" s="219"/>
    </row>
    <row r="27" spans="1:10" ht="174.6" customHeight="1">
      <c r="A27" s="226" t="s">
        <v>73</v>
      </c>
      <c r="B27" s="222">
        <v>17</v>
      </c>
      <c r="C27" s="219" t="s">
        <v>74</v>
      </c>
      <c r="D27" s="218">
        <v>8</v>
      </c>
      <c r="E27" s="219" t="s">
        <v>75</v>
      </c>
    </row>
    <row r="28" spans="1:10" ht="48.75" customHeight="1">
      <c r="A28" s="312" t="s">
        <v>76</v>
      </c>
      <c r="B28" s="222">
        <v>18</v>
      </c>
      <c r="C28" s="227" t="s">
        <v>77</v>
      </c>
      <c r="D28" s="222"/>
      <c r="E28" s="223"/>
    </row>
    <row r="29" spans="1:10" ht="87" customHeight="1">
      <c r="A29" s="312"/>
      <c r="B29" s="222">
        <v>19</v>
      </c>
      <c r="C29" s="227" t="s">
        <v>78</v>
      </c>
      <c r="D29" s="222"/>
      <c r="E29" s="223"/>
    </row>
    <row r="30" spans="1:10" ht="20.100000000000001" customHeight="1">
      <c r="A30" s="316" t="s">
        <v>79</v>
      </c>
      <c r="B30" s="316"/>
      <c r="C30" s="316"/>
      <c r="D30" s="316"/>
      <c r="E30" s="316"/>
    </row>
    <row r="31" spans="1:10" ht="20.100000000000001" customHeight="1">
      <c r="A31" s="217" t="s">
        <v>41</v>
      </c>
      <c r="B31" s="217" t="s">
        <v>42</v>
      </c>
      <c r="C31" s="217" t="s">
        <v>80</v>
      </c>
      <c r="D31" s="217" t="s">
        <v>44</v>
      </c>
      <c r="E31" s="217" t="s">
        <v>81</v>
      </c>
    </row>
    <row r="32" spans="1:10" ht="98.45" customHeight="1">
      <c r="A32" s="312" t="s">
        <v>82</v>
      </c>
      <c r="B32" s="218">
        <v>1</v>
      </c>
      <c r="C32" s="219" t="s">
        <v>83</v>
      </c>
      <c r="D32" s="218">
        <v>1</v>
      </c>
      <c r="E32" s="219" t="s">
        <v>84</v>
      </c>
    </row>
    <row r="33" spans="1:5" ht="81" customHeight="1">
      <c r="A33" s="312"/>
      <c r="B33" s="218">
        <v>2</v>
      </c>
      <c r="C33" s="219" t="s">
        <v>85</v>
      </c>
      <c r="D33" s="218">
        <v>2</v>
      </c>
      <c r="E33" s="219" t="s">
        <v>86</v>
      </c>
    </row>
    <row r="34" spans="1:5" ht="92.1" customHeight="1">
      <c r="A34" s="312"/>
      <c r="B34" s="218"/>
      <c r="C34" s="219"/>
      <c r="D34" s="218">
        <v>3</v>
      </c>
      <c r="E34" s="219" t="s">
        <v>87</v>
      </c>
    </row>
    <row r="35" spans="1:5" ht="68.25" customHeight="1">
      <c r="A35" s="312"/>
      <c r="B35" s="218"/>
      <c r="C35" s="219"/>
      <c r="D35" s="218">
        <v>4</v>
      </c>
      <c r="E35" s="219" t="s">
        <v>88</v>
      </c>
    </row>
    <row r="36" spans="1:5" ht="68.25" customHeight="1">
      <c r="A36" s="312"/>
      <c r="B36" s="218"/>
      <c r="C36" s="221"/>
      <c r="D36" s="218">
        <v>5</v>
      </c>
      <c r="E36" s="219" t="s">
        <v>89</v>
      </c>
    </row>
    <row r="37" spans="1:5" ht="41.45" customHeight="1">
      <c r="A37" s="312"/>
      <c r="B37" s="218"/>
      <c r="C37" s="227"/>
      <c r="D37" s="218">
        <v>6</v>
      </c>
      <c r="E37" s="219" t="s">
        <v>90</v>
      </c>
    </row>
    <row r="38" spans="1:5" ht="49.5" customHeight="1">
      <c r="A38" s="312"/>
      <c r="B38" s="218"/>
      <c r="C38" s="227"/>
      <c r="D38" s="218">
        <v>7</v>
      </c>
      <c r="E38" s="227" t="s">
        <v>91</v>
      </c>
    </row>
    <row r="39" spans="1:5" ht="49.5" customHeight="1">
      <c r="A39" s="312" t="s">
        <v>92</v>
      </c>
      <c r="B39" s="218">
        <v>3</v>
      </c>
      <c r="C39" s="227" t="s">
        <v>93</v>
      </c>
      <c r="D39" s="218">
        <v>8</v>
      </c>
      <c r="E39" s="227" t="s">
        <v>94</v>
      </c>
    </row>
    <row r="40" spans="1:5" ht="49.5" customHeight="1">
      <c r="A40" s="312"/>
      <c r="B40" s="218"/>
      <c r="C40" s="227"/>
      <c r="D40" s="218">
        <v>9</v>
      </c>
      <c r="E40" s="227" t="s">
        <v>95</v>
      </c>
    </row>
    <row r="41" spans="1:5" s="228" customFormat="1" ht="68.25" customHeight="1">
      <c r="A41" s="312"/>
      <c r="B41" s="218"/>
      <c r="C41" s="227"/>
      <c r="D41" s="218">
        <v>10</v>
      </c>
      <c r="E41" s="227" t="s">
        <v>96</v>
      </c>
    </row>
    <row r="42" spans="1:5" s="228" customFormat="1" ht="78.75" customHeight="1">
      <c r="A42" s="312"/>
      <c r="B42" s="218"/>
      <c r="C42" s="229"/>
      <c r="D42" s="218">
        <v>11</v>
      </c>
      <c r="E42" s="227" t="s">
        <v>97</v>
      </c>
    </row>
    <row r="43" spans="1:5" s="228" customFormat="1" ht="42.75">
      <c r="A43" s="312" t="s">
        <v>98</v>
      </c>
      <c r="B43" s="218">
        <v>4</v>
      </c>
      <c r="C43" s="219" t="s">
        <v>99</v>
      </c>
      <c r="D43" s="218">
        <v>12</v>
      </c>
      <c r="E43" s="230" t="s">
        <v>100</v>
      </c>
    </row>
    <row r="44" spans="1:5" s="228" customFormat="1" ht="55.5" customHeight="1">
      <c r="A44" s="312"/>
      <c r="B44" s="218">
        <v>5</v>
      </c>
      <c r="C44" s="219" t="s">
        <v>101</v>
      </c>
      <c r="D44" s="218"/>
      <c r="E44" s="219"/>
    </row>
    <row r="45" spans="1:5" s="228" customFormat="1" ht="42.75">
      <c r="A45" s="312"/>
      <c r="B45" s="218">
        <v>6</v>
      </c>
      <c r="C45" s="219" t="s">
        <v>102</v>
      </c>
      <c r="D45" s="218">
        <v>13</v>
      </c>
      <c r="E45" s="219" t="s">
        <v>103</v>
      </c>
    </row>
    <row r="46" spans="1:5" s="228" customFormat="1" ht="61.5" customHeight="1">
      <c r="A46" s="312"/>
      <c r="B46" s="218">
        <v>7</v>
      </c>
      <c r="C46" s="219" t="s">
        <v>104</v>
      </c>
      <c r="D46" s="218">
        <v>14</v>
      </c>
      <c r="E46" s="219" t="s">
        <v>105</v>
      </c>
    </row>
    <row r="47" spans="1:5" ht="71.25" customHeight="1">
      <c r="A47" s="312"/>
      <c r="B47" s="218">
        <v>8</v>
      </c>
      <c r="C47" s="230" t="s">
        <v>106</v>
      </c>
      <c r="D47" s="218">
        <v>15</v>
      </c>
      <c r="E47" s="219" t="s">
        <v>107</v>
      </c>
    </row>
    <row r="48" spans="1:5" ht="105" customHeight="1">
      <c r="A48" s="312"/>
      <c r="B48" s="218">
        <v>9</v>
      </c>
      <c r="C48" s="219" t="s">
        <v>108</v>
      </c>
      <c r="D48" s="218">
        <v>16</v>
      </c>
      <c r="E48" s="219" t="s">
        <v>109</v>
      </c>
    </row>
    <row r="49" spans="1:5" ht="75.599999999999994" customHeight="1">
      <c r="A49" s="312" t="s">
        <v>110</v>
      </c>
      <c r="B49" s="218">
        <v>10</v>
      </c>
      <c r="C49" s="219" t="s">
        <v>111</v>
      </c>
      <c r="D49" s="218">
        <v>17</v>
      </c>
      <c r="E49" s="219" t="s">
        <v>112</v>
      </c>
    </row>
    <row r="50" spans="1:5" ht="62.45" customHeight="1">
      <c r="A50" s="312"/>
      <c r="B50" s="218">
        <v>11</v>
      </c>
      <c r="C50" s="219" t="s">
        <v>113</v>
      </c>
      <c r="D50" s="220">
        <v>18</v>
      </c>
      <c r="E50" s="219" t="s">
        <v>114</v>
      </c>
    </row>
    <row r="51" spans="1:5" ht="28.5">
      <c r="A51" s="312"/>
      <c r="B51" s="218">
        <v>12</v>
      </c>
      <c r="C51" s="219" t="s">
        <v>115</v>
      </c>
      <c r="D51" s="220">
        <v>19</v>
      </c>
      <c r="E51" s="219" t="s">
        <v>116</v>
      </c>
    </row>
    <row r="52" spans="1:5" ht="57">
      <c r="A52" s="312" t="s">
        <v>117</v>
      </c>
      <c r="B52" s="218">
        <v>13</v>
      </c>
      <c r="C52" s="219" t="s">
        <v>118</v>
      </c>
      <c r="D52" s="220">
        <v>20</v>
      </c>
      <c r="E52" s="230" t="s">
        <v>119</v>
      </c>
    </row>
    <row r="53" spans="1:5" ht="28.5">
      <c r="A53" s="312"/>
      <c r="B53" s="218">
        <v>14</v>
      </c>
      <c r="C53" s="219" t="s">
        <v>120</v>
      </c>
      <c r="D53" s="220">
        <v>21</v>
      </c>
      <c r="E53" s="230" t="s">
        <v>121</v>
      </c>
    </row>
    <row r="54" spans="1:5" ht="71.25">
      <c r="A54" s="312"/>
      <c r="B54" s="218">
        <v>15</v>
      </c>
      <c r="C54" s="219" t="s">
        <v>122</v>
      </c>
      <c r="D54" s="220"/>
      <c r="E54" s="230"/>
    </row>
    <row r="55" spans="1:5" ht="28.5">
      <c r="A55" s="312"/>
      <c r="B55" s="218">
        <v>16</v>
      </c>
      <c r="C55" s="219" t="s">
        <v>123</v>
      </c>
      <c r="D55" s="220"/>
      <c r="E55" s="230"/>
    </row>
    <row r="56" spans="1:5">
      <c r="A56" s="312"/>
      <c r="B56" s="218">
        <v>17</v>
      </c>
      <c r="C56" s="219" t="s">
        <v>124</v>
      </c>
      <c r="D56" s="220"/>
      <c r="E56" s="230"/>
    </row>
    <row r="57" spans="1:5" ht="28.5">
      <c r="A57" s="312"/>
      <c r="B57" s="218">
        <v>18</v>
      </c>
      <c r="C57" s="219" t="s">
        <v>125</v>
      </c>
      <c r="D57" s="220"/>
      <c r="E57" s="230"/>
    </row>
    <row r="58" spans="1:5">
      <c r="A58" s="312"/>
      <c r="B58" s="218">
        <v>19</v>
      </c>
      <c r="C58" s="219" t="s">
        <v>126</v>
      </c>
      <c r="D58" s="220"/>
      <c r="E58" s="230"/>
    </row>
    <row r="59" spans="1:5" ht="28.5">
      <c r="A59" s="312"/>
      <c r="B59" s="218">
        <v>20</v>
      </c>
      <c r="C59" s="219" t="s">
        <v>127</v>
      </c>
      <c r="D59" s="220"/>
      <c r="E59" s="230"/>
    </row>
    <row r="60" spans="1:5" ht="28.5">
      <c r="A60" s="312"/>
      <c r="B60" s="218">
        <v>21</v>
      </c>
      <c r="C60" s="219" t="s">
        <v>128</v>
      </c>
      <c r="D60" s="220"/>
      <c r="E60" s="230"/>
    </row>
    <row r="61" spans="1:5">
      <c r="A61" s="312"/>
      <c r="B61" s="218">
        <v>22</v>
      </c>
      <c r="C61" s="219" t="s">
        <v>129</v>
      </c>
      <c r="D61" s="220"/>
      <c r="E61" s="231"/>
    </row>
    <row r="62" spans="1:5" ht="57">
      <c r="A62" s="312" t="s">
        <v>130</v>
      </c>
      <c r="B62" s="218">
        <v>23</v>
      </c>
      <c r="C62" s="219" t="s">
        <v>131</v>
      </c>
      <c r="D62" s="220">
        <v>22</v>
      </c>
      <c r="E62" s="230" t="s">
        <v>132</v>
      </c>
    </row>
    <row r="63" spans="1:5" ht="42.75">
      <c r="A63" s="312"/>
      <c r="B63" s="218">
        <v>24</v>
      </c>
      <c r="C63" s="219" t="s">
        <v>133</v>
      </c>
      <c r="D63" s="220">
        <v>23</v>
      </c>
      <c r="E63" s="219" t="s">
        <v>134</v>
      </c>
    </row>
    <row r="64" spans="1:5">
      <c r="A64" s="312"/>
      <c r="B64" s="218">
        <v>25</v>
      </c>
      <c r="C64" s="219" t="s">
        <v>135</v>
      </c>
      <c r="D64" s="220"/>
      <c r="E64" s="230"/>
    </row>
    <row r="65" spans="1:10" ht="42.75">
      <c r="A65" s="313" t="s">
        <v>136</v>
      </c>
      <c r="B65" s="218">
        <v>26</v>
      </c>
      <c r="C65" s="219" t="s">
        <v>137</v>
      </c>
      <c r="D65" s="220">
        <v>24</v>
      </c>
      <c r="E65" s="230" t="s">
        <v>138</v>
      </c>
    </row>
    <row r="66" spans="1:10" ht="45" customHeight="1">
      <c r="A66" s="315"/>
      <c r="B66" s="218"/>
      <c r="C66" s="219"/>
      <c r="D66" s="220"/>
      <c r="E66" s="220"/>
    </row>
    <row r="67" spans="1:10" ht="77.099999999999994" customHeight="1">
      <c r="A67" s="312" t="s">
        <v>139</v>
      </c>
      <c r="B67" s="218">
        <v>27</v>
      </c>
      <c r="C67" s="219" t="s">
        <v>140</v>
      </c>
      <c r="D67" s="220">
        <v>25</v>
      </c>
      <c r="E67" s="219" t="s">
        <v>141</v>
      </c>
    </row>
    <row r="68" spans="1:10" ht="15.95" customHeight="1">
      <c r="A68" s="312"/>
      <c r="B68" s="218"/>
      <c r="C68" s="219"/>
      <c r="D68" s="220">
        <v>26</v>
      </c>
      <c r="E68" s="219" t="s">
        <v>142</v>
      </c>
    </row>
    <row r="69" spans="1:10" ht="50.1" customHeight="1">
      <c r="A69" s="312" t="s">
        <v>143</v>
      </c>
      <c r="B69" s="218">
        <v>28</v>
      </c>
      <c r="C69" s="230" t="s">
        <v>144</v>
      </c>
      <c r="D69" s="220">
        <v>27</v>
      </c>
      <c r="E69" s="230" t="s">
        <v>145</v>
      </c>
    </row>
    <row r="70" spans="1:10" ht="50.1" customHeight="1">
      <c r="A70" s="312"/>
      <c r="B70" s="218">
        <v>29</v>
      </c>
      <c r="C70" s="230" t="s">
        <v>146</v>
      </c>
      <c r="D70" s="220">
        <v>28</v>
      </c>
      <c r="E70" s="230" t="s">
        <v>147</v>
      </c>
    </row>
    <row r="71" spans="1:10" ht="50.1" customHeight="1">
      <c r="A71" s="312"/>
      <c r="B71" s="218"/>
      <c r="C71" s="221"/>
      <c r="D71" s="220">
        <v>29</v>
      </c>
      <c r="E71" s="230" t="s">
        <v>148</v>
      </c>
    </row>
    <row r="72" spans="1:10" ht="50.1" customHeight="1">
      <c r="A72" s="312"/>
      <c r="B72" s="218"/>
      <c r="C72" s="232"/>
      <c r="D72" s="220">
        <v>30</v>
      </c>
      <c r="E72" s="230" t="s">
        <v>149</v>
      </c>
    </row>
    <row r="73" spans="1:10" ht="50.1" customHeight="1">
      <c r="A73" s="312"/>
      <c r="B73" s="218"/>
      <c r="C73" s="230"/>
      <c r="D73" s="220">
        <v>31</v>
      </c>
      <c r="E73" s="230" t="s">
        <v>150</v>
      </c>
    </row>
    <row r="74" spans="1:10" ht="50.1" customHeight="1">
      <c r="A74" s="312"/>
      <c r="B74" s="218"/>
      <c r="C74" s="230"/>
      <c r="D74" s="220">
        <v>32</v>
      </c>
      <c r="E74" s="230" t="s">
        <v>151</v>
      </c>
    </row>
    <row r="75" spans="1:10" ht="50.1" customHeight="1">
      <c r="A75" s="312"/>
      <c r="B75" s="218"/>
      <c r="C75" s="230"/>
      <c r="D75" s="220">
        <v>33</v>
      </c>
      <c r="E75" s="232" t="s">
        <v>152</v>
      </c>
    </row>
    <row r="76" spans="1:10" ht="39.950000000000003" customHeight="1">
      <c r="A76" s="312"/>
      <c r="B76" s="218"/>
      <c r="C76" s="220"/>
      <c r="D76" s="220">
        <v>34</v>
      </c>
      <c r="E76" s="230" t="s">
        <v>153</v>
      </c>
    </row>
    <row r="77" spans="1:10" ht="39.950000000000003" customHeight="1">
      <c r="A77" s="313" t="s">
        <v>154</v>
      </c>
      <c r="B77" s="218">
        <v>30</v>
      </c>
      <c r="C77" s="219" t="s">
        <v>155</v>
      </c>
      <c r="D77" s="220">
        <v>35</v>
      </c>
      <c r="E77" s="219" t="s">
        <v>156</v>
      </c>
    </row>
    <row r="78" spans="1:10" ht="72" customHeight="1">
      <c r="A78" s="314"/>
      <c r="B78" s="218">
        <v>31</v>
      </c>
      <c r="C78" s="219" t="s">
        <v>157</v>
      </c>
      <c r="D78" s="220">
        <v>36</v>
      </c>
      <c r="E78" s="219" t="s">
        <v>158</v>
      </c>
    </row>
    <row r="79" spans="1:10" ht="72" customHeight="1">
      <c r="A79" s="314"/>
      <c r="B79" s="218">
        <v>32</v>
      </c>
      <c r="C79" s="219" t="s">
        <v>159</v>
      </c>
      <c r="D79" s="233">
        <v>37</v>
      </c>
      <c r="E79" s="219" t="s">
        <v>160</v>
      </c>
    </row>
    <row r="80" spans="1:10" ht="72" customHeight="1">
      <c r="A80" s="314"/>
      <c r="B80" s="218">
        <v>33</v>
      </c>
      <c r="C80" s="219" t="s">
        <v>161</v>
      </c>
      <c r="D80" s="233">
        <v>38</v>
      </c>
      <c r="E80" s="219" t="s">
        <v>162</v>
      </c>
      <c r="J80" s="208" t="s">
        <v>39</v>
      </c>
    </row>
    <row r="81" spans="1:5" ht="72" customHeight="1">
      <c r="A81" s="314"/>
      <c r="B81" s="234">
        <v>34</v>
      </c>
      <c r="C81" s="235" t="s">
        <v>163</v>
      </c>
      <c r="D81" s="236">
        <v>39</v>
      </c>
      <c r="E81" s="235" t="s">
        <v>164</v>
      </c>
    </row>
    <row r="82" spans="1:5" ht="72" customHeight="1">
      <c r="A82" s="237"/>
      <c r="B82" s="238"/>
      <c r="C82" s="239"/>
      <c r="D82" s="238"/>
      <c r="E82" s="239"/>
    </row>
  </sheetData>
  <mergeCells count="25">
    <mergeCell ref="B1:D1"/>
    <mergeCell ref="B2:C2"/>
    <mergeCell ref="B4:E4"/>
    <mergeCell ref="A11:A12"/>
    <mergeCell ref="A13:A15"/>
    <mergeCell ref="A28:A29"/>
    <mergeCell ref="A30:E30"/>
    <mergeCell ref="A32:A38"/>
    <mergeCell ref="A39:A42"/>
    <mergeCell ref="B6:C6"/>
    <mergeCell ref="A16:A22"/>
    <mergeCell ref="A23:A26"/>
    <mergeCell ref="A6:A7"/>
    <mergeCell ref="D6:E6"/>
    <mergeCell ref="B7:C7"/>
    <mergeCell ref="D7:E7"/>
    <mergeCell ref="A9:E9"/>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topLeftCell="C1" zoomScale="85" zoomScaleNormal="85" workbookViewId="0">
      <selection activeCell="A10" sqref="A10"/>
    </sheetView>
  </sheetViews>
  <sheetFormatPr baseColWidth="10" defaultColWidth="10.42578125" defaultRowHeight="114.75" customHeight="1"/>
  <cols>
    <col min="1" max="1" width="60.85546875" style="257" customWidth="1"/>
    <col min="2" max="2" width="15.85546875" style="258" customWidth="1"/>
    <col min="3" max="5" width="15.85546875" style="259" customWidth="1"/>
    <col min="6" max="6" width="40.85546875" style="257" customWidth="1"/>
    <col min="7" max="7" width="2.7109375" style="243" customWidth="1"/>
    <col min="8" max="16384" width="10.42578125" style="243"/>
  </cols>
  <sheetData>
    <row r="1" spans="1:6" ht="109.5" customHeight="1">
      <c r="A1" s="242"/>
      <c r="B1" s="330" t="s">
        <v>165</v>
      </c>
      <c r="C1" s="330"/>
      <c r="D1" s="330"/>
      <c r="E1" s="330"/>
      <c r="F1" s="242"/>
    </row>
    <row r="2" spans="1:6" ht="15">
      <c r="A2" s="329" t="s">
        <v>166</v>
      </c>
      <c r="B2" s="329"/>
      <c r="C2" s="329"/>
      <c r="D2" s="329"/>
      <c r="E2" s="329"/>
      <c r="F2" s="329"/>
    </row>
    <row r="3" spans="1:6" ht="15">
      <c r="A3" s="331" t="s">
        <v>167</v>
      </c>
      <c r="B3" s="332" t="s">
        <v>168</v>
      </c>
      <c r="C3" s="332"/>
      <c r="D3" s="332"/>
      <c r="E3" s="332"/>
      <c r="F3" s="244" t="s">
        <v>169</v>
      </c>
    </row>
    <row r="4" spans="1:6" ht="28.5" customHeight="1">
      <c r="A4" s="331"/>
      <c r="B4" s="245" t="s">
        <v>170</v>
      </c>
      <c r="C4" s="245" t="s">
        <v>171</v>
      </c>
      <c r="D4" s="245" t="s">
        <v>172</v>
      </c>
      <c r="E4" s="245" t="s">
        <v>173</v>
      </c>
      <c r="F4" s="246"/>
    </row>
    <row r="5" spans="1:6" ht="46.5" customHeight="1">
      <c r="A5" s="247" t="s">
        <v>174</v>
      </c>
      <c r="B5" s="248"/>
      <c r="C5" s="249"/>
      <c r="D5" s="249">
        <v>8.9</v>
      </c>
      <c r="E5" s="249">
        <v>13.16</v>
      </c>
      <c r="F5" s="250" t="s">
        <v>175</v>
      </c>
    </row>
    <row r="6" spans="1:6" ht="45">
      <c r="A6" s="251" t="s">
        <v>176</v>
      </c>
      <c r="B6" s="248"/>
      <c r="C6" s="249"/>
      <c r="D6" s="249">
        <v>11</v>
      </c>
      <c r="E6" s="249" t="s">
        <v>177</v>
      </c>
      <c r="F6" s="250" t="s">
        <v>175</v>
      </c>
    </row>
    <row r="7" spans="1:6" ht="30">
      <c r="A7" s="251" t="s">
        <v>178</v>
      </c>
      <c r="B7" s="252"/>
      <c r="C7" s="253"/>
      <c r="D7" s="253">
        <v>1</v>
      </c>
      <c r="E7" s="253" t="s">
        <v>179</v>
      </c>
      <c r="F7" s="250" t="s">
        <v>175</v>
      </c>
    </row>
    <row r="8" spans="1:6" ht="30">
      <c r="A8" s="254" t="s">
        <v>180</v>
      </c>
      <c r="B8" s="252">
        <v>16</v>
      </c>
      <c r="C8" s="253">
        <v>3.4</v>
      </c>
      <c r="D8" s="253" t="s">
        <v>181</v>
      </c>
      <c r="E8" s="253" t="s">
        <v>182</v>
      </c>
      <c r="F8" s="250" t="s">
        <v>175</v>
      </c>
    </row>
    <row r="9" spans="1:6" ht="45">
      <c r="A9" s="254" t="s">
        <v>183</v>
      </c>
      <c r="B9" s="252" t="s">
        <v>184</v>
      </c>
      <c r="C9" s="252">
        <v>7</v>
      </c>
      <c r="D9" s="249" t="s">
        <v>185</v>
      </c>
      <c r="E9" s="249" t="s">
        <v>186</v>
      </c>
      <c r="F9" s="250" t="s">
        <v>175</v>
      </c>
    </row>
    <row r="10" spans="1:6" ht="30">
      <c r="A10" s="251" t="s">
        <v>187</v>
      </c>
      <c r="B10" s="248"/>
      <c r="C10" s="249"/>
      <c r="D10" s="249" t="s">
        <v>188</v>
      </c>
      <c r="E10" s="249">
        <v>28</v>
      </c>
      <c r="F10" s="250" t="s">
        <v>175</v>
      </c>
    </row>
    <row r="11" spans="1:6" ht="30">
      <c r="A11" s="255" t="s">
        <v>189</v>
      </c>
      <c r="B11" s="252"/>
      <c r="C11" s="253"/>
      <c r="D11" s="253" t="s">
        <v>190</v>
      </c>
      <c r="E11" s="253">
        <v>20.21</v>
      </c>
      <c r="F11" s="256" t="s">
        <v>175</v>
      </c>
    </row>
    <row r="12" spans="1:6" ht="45">
      <c r="A12" s="255" t="s">
        <v>191</v>
      </c>
      <c r="B12" s="252"/>
      <c r="C12" s="253"/>
      <c r="D12" s="249" t="s">
        <v>192</v>
      </c>
      <c r="E12" s="253" t="s">
        <v>193</v>
      </c>
      <c r="F12" s="256" t="s">
        <v>175</v>
      </c>
    </row>
    <row r="13" spans="1:6" ht="30">
      <c r="A13" s="255" t="s">
        <v>194</v>
      </c>
      <c r="B13" s="252">
        <v>2.17</v>
      </c>
      <c r="C13" s="253">
        <v>8</v>
      </c>
      <c r="D13" s="253">
        <v>1</v>
      </c>
      <c r="E13" s="253" t="s">
        <v>195</v>
      </c>
      <c r="F13" s="256" t="s">
        <v>196</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13" zoomScaleNormal="100" workbookViewId="0">
      <selection activeCell="F17" sqref="F17:G17"/>
    </sheetView>
  </sheetViews>
  <sheetFormatPr baseColWidth="10" defaultColWidth="11.42578125" defaultRowHeight="12"/>
  <cols>
    <col min="1" max="1" width="2.7109375" style="151" customWidth="1"/>
    <col min="2" max="2" width="24.7109375" style="151" customWidth="1"/>
    <col min="3" max="3" width="11.28515625" style="152" customWidth="1"/>
    <col min="4" max="4" width="19.28515625" style="152" customWidth="1"/>
    <col min="5" max="5" width="13.5703125" style="151" customWidth="1"/>
    <col min="6" max="6" width="24.7109375" style="151" customWidth="1"/>
    <col min="7" max="7" width="79.140625" style="151" customWidth="1"/>
    <col min="8" max="8" width="11.42578125" style="151"/>
    <col min="9" max="9" width="32" style="151" customWidth="1"/>
    <col min="10" max="16384" width="11.42578125" style="151"/>
  </cols>
  <sheetData>
    <row r="1" spans="2:9" ht="12.75" thickBot="1"/>
    <row r="2" spans="2:9">
      <c r="B2" s="333" t="s">
        <v>197</v>
      </c>
      <c r="C2" s="334"/>
      <c r="D2" s="334"/>
      <c r="E2" s="334"/>
      <c r="F2" s="334"/>
      <c r="G2" s="335"/>
    </row>
    <row r="3" spans="2:9">
      <c r="B3" s="336" t="s">
        <v>198</v>
      </c>
      <c r="C3" s="337"/>
      <c r="D3" s="338"/>
      <c r="E3" s="338"/>
      <c r="F3" s="338"/>
      <c r="G3" s="339"/>
    </row>
    <row r="4" spans="2:9" ht="48.75" customHeight="1">
      <c r="B4" s="340" t="s">
        <v>199</v>
      </c>
      <c r="C4" s="341"/>
      <c r="D4" s="341"/>
      <c r="E4" s="341"/>
      <c r="F4" s="341"/>
      <c r="G4" s="342"/>
    </row>
    <row r="5" spans="2:9">
      <c r="B5" s="153"/>
      <c r="C5" s="168"/>
      <c r="D5" s="169"/>
      <c r="E5" s="170"/>
      <c r="F5" s="170"/>
      <c r="G5" s="171"/>
    </row>
    <row r="6" spans="2:9" ht="16.5" customHeight="1">
      <c r="B6" s="343" t="s">
        <v>200</v>
      </c>
      <c r="C6" s="344"/>
      <c r="D6" s="344"/>
      <c r="E6" s="344"/>
      <c r="F6" s="344"/>
      <c r="G6" s="345"/>
    </row>
    <row r="7" spans="2:9" ht="76.5" customHeight="1">
      <c r="B7" s="343"/>
      <c r="C7" s="344"/>
      <c r="D7" s="344"/>
      <c r="E7" s="344"/>
      <c r="F7" s="344"/>
      <c r="G7" s="345"/>
    </row>
    <row r="8" spans="2:9" ht="12.75" thickBot="1">
      <c r="B8" s="154"/>
      <c r="C8" s="155"/>
      <c r="D8" s="155"/>
      <c r="E8" s="156"/>
      <c r="F8" s="157"/>
      <c r="G8" s="172"/>
    </row>
    <row r="9" spans="2:9">
      <c r="B9" s="158"/>
      <c r="C9" s="159" t="s">
        <v>201</v>
      </c>
      <c r="D9" s="346" t="s">
        <v>202</v>
      </c>
      <c r="E9" s="347"/>
      <c r="F9" s="348" t="s">
        <v>203</v>
      </c>
      <c r="G9" s="349"/>
    </row>
    <row r="10" spans="2:9" ht="15" customHeight="1">
      <c r="B10" s="160"/>
      <c r="C10" s="161">
        <v>5</v>
      </c>
      <c r="D10" s="350" t="s">
        <v>204</v>
      </c>
      <c r="E10" s="351"/>
      <c r="F10" s="352" t="s">
        <v>205</v>
      </c>
      <c r="G10" s="353"/>
      <c r="H10" s="359"/>
      <c r="I10" s="359"/>
    </row>
    <row r="11" spans="2:9">
      <c r="B11" s="160"/>
      <c r="C11" s="161">
        <v>5</v>
      </c>
      <c r="D11" s="350" t="s">
        <v>206</v>
      </c>
      <c r="E11" s="351"/>
      <c r="F11" s="352" t="s">
        <v>207</v>
      </c>
      <c r="G11" s="353"/>
      <c r="H11" s="359"/>
      <c r="I11" s="359"/>
    </row>
    <row r="12" spans="2:9">
      <c r="B12" s="160"/>
      <c r="C12" s="161">
        <v>5</v>
      </c>
      <c r="D12" s="350" t="s">
        <v>208</v>
      </c>
      <c r="E12" s="351"/>
      <c r="F12" s="352" t="s">
        <v>209</v>
      </c>
      <c r="G12" s="353"/>
      <c r="H12" s="359"/>
      <c r="I12" s="359"/>
    </row>
    <row r="13" spans="2:9" ht="27.75" customHeight="1">
      <c r="B13" s="160"/>
      <c r="C13" s="161">
        <v>5</v>
      </c>
      <c r="D13" s="350" t="s">
        <v>210</v>
      </c>
      <c r="E13" s="351"/>
      <c r="F13" s="352" t="s">
        <v>211</v>
      </c>
      <c r="G13" s="353"/>
      <c r="H13" s="359"/>
      <c r="I13" s="359"/>
    </row>
    <row r="14" spans="2:9">
      <c r="B14" s="160"/>
      <c r="C14" s="161">
        <v>5</v>
      </c>
      <c r="D14" s="350" t="s">
        <v>212</v>
      </c>
      <c r="E14" s="351"/>
      <c r="F14" s="352" t="s">
        <v>213</v>
      </c>
      <c r="G14" s="353"/>
      <c r="H14" s="359"/>
      <c r="I14" s="359"/>
    </row>
    <row r="15" spans="2:9" ht="41.25" customHeight="1">
      <c r="B15" s="160"/>
      <c r="C15" s="161">
        <v>5</v>
      </c>
      <c r="D15" s="350" t="s">
        <v>214</v>
      </c>
      <c r="E15" s="351"/>
      <c r="F15" s="352" t="s">
        <v>215</v>
      </c>
      <c r="G15" s="353"/>
      <c r="H15" s="359"/>
      <c r="I15" s="359"/>
    </row>
    <row r="16" spans="2:9" ht="41.25" customHeight="1">
      <c r="B16" s="160"/>
      <c r="C16" s="161">
        <v>5</v>
      </c>
      <c r="D16" s="354" t="s">
        <v>216</v>
      </c>
      <c r="E16" s="355"/>
      <c r="F16" s="352" t="s">
        <v>217</v>
      </c>
      <c r="G16" s="353"/>
      <c r="H16" s="359"/>
      <c r="I16" s="359"/>
    </row>
    <row r="17" spans="2:9" ht="51.75" customHeight="1">
      <c r="B17" s="160"/>
      <c r="C17" s="161">
        <v>5</v>
      </c>
      <c r="D17" s="355" t="s">
        <v>218</v>
      </c>
      <c r="E17" s="358"/>
      <c r="F17" s="352" t="s">
        <v>219</v>
      </c>
      <c r="G17" s="353"/>
      <c r="H17" s="359"/>
      <c r="I17" s="359"/>
    </row>
    <row r="18" spans="2:9" ht="51.75" customHeight="1">
      <c r="B18" s="160"/>
      <c r="C18" s="161">
        <v>5</v>
      </c>
      <c r="D18" s="354" t="s">
        <v>220</v>
      </c>
      <c r="E18" s="355"/>
      <c r="F18" s="352" t="s">
        <v>221</v>
      </c>
      <c r="G18" s="353"/>
      <c r="H18" s="359"/>
      <c r="I18" s="359"/>
    </row>
    <row r="19" spans="2:9" ht="51.75" customHeight="1">
      <c r="B19" s="160"/>
      <c r="C19" s="161">
        <v>5</v>
      </c>
      <c r="D19" s="140" t="s">
        <v>222</v>
      </c>
      <c r="E19" s="141"/>
      <c r="F19" s="352" t="s">
        <v>223</v>
      </c>
      <c r="G19" s="353"/>
      <c r="H19" s="359"/>
      <c r="I19" s="359"/>
    </row>
    <row r="20" spans="2:9" ht="51.75" customHeight="1">
      <c r="B20" s="160"/>
      <c r="C20" s="161">
        <v>5</v>
      </c>
      <c r="D20" s="140" t="s">
        <v>224</v>
      </c>
      <c r="E20" s="141"/>
      <c r="F20" s="352" t="s">
        <v>225</v>
      </c>
      <c r="G20" s="353"/>
      <c r="H20" s="359"/>
      <c r="I20" s="359"/>
    </row>
    <row r="21" spans="2:9" ht="66.75" customHeight="1">
      <c r="B21" s="160"/>
      <c r="C21" s="161">
        <v>5</v>
      </c>
      <c r="D21" s="354" t="s">
        <v>226</v>
      </c>
      <c r="E21" s="355"/>
      <c r="F21" s="352" t="s">
        <v>227</v>
      </c>
      <c r="G21" s="353"/>
      <c r="H21" s="359"/>
      <c r="I21" s="359"/>
    </row>
    <row r="22" spans="2:9" ht="23.25" customHeight="1">
      <c r="B22" s="160"/>
      <c r="C22" s="161">
        <v>5</v>
      </c>
      <c r="D22" s="356" t="s">
        <v>228</v>
      </c>
      <c r="E22" s="357"/>
      <c r="F22" s="352" t="s">
        <v>229</v>
      </c>
      <c r="G22" s="353"/>
      <c r="H22" s="382"/>
      <c r="I22" s="382"/>
    </row>
    <row r="23" spans="2:9" ht="26.25" customHeight="1">
      <c r="B23" s="160"/>
      <c r="C23" s="161">
        <v>5</v>
      </c>
      <c r="D23" s="371" t="s">
        <v>230</v>
      </c>
      <c r="E23" s="371"/>
      <c r="F23" s="372" t="s">
        <v>231</v>
      </c>
      <c r="G23" s="353"/>
      <c r="H23" s="359"/>
      <c r="I23" s="359"/>
    </row>
    <row r="24" spans="2:9" ht="26.25" customHeight="1">
      <c r="B24" s="160"/>
      <c r="C24" s="161">
        <v>5</v>
      </c>
      <c r="D24" s="371" t="s">
        <v>232</v>
      </c>
      <c r="E24" s="371"/>
      <c r="F24" s="372" t="s">
        <v>233</v>
      </c>
      <c r="G24" s="353"/>
      <c r="H24" s="359"/>
      <c r="I24" s="359"/>
    </row>
    <row r="25" spans="2:9" ht="26.25" customHeight="1">
      <c r="B25" s="160"/>
      <c r="C25" s="161">
        <v>5</v>
      </c>
      <c r="D25" s="373" t="s">
        <v>234</v>
      </c>
      <c r="E25" s="374"/>
      <c r="F25" s="372" t="s">
        <v>235</v>
      </c>
      <c r="G25" s="353"/>
      <c r="H25" s="359"/>
      <c r="I25" s="359"/>
    </row>
    <row r="26" spans="2:9" ht="27" customHeight="1">
      <c r="B26" s="94"/>
      <c r="C26" s="359" t="s">
        <v>236</v>
      </c>
      <c r="D26" s="360"/>
      <c r="E26" s="360"/>
      <c r="F26" s="360"/>
      <c r="G26" s="361"/>
    </row>
    <row r="27" spans="2:9" ht="27" customHeight="1">
      <c r="B27" s="362" t="s">
        <v>237</v>
      </c>
      <c r="C27" s="363"/>
      <c r="D27" s="363"/>
      <c r="E27" s="363"/>
      <c r="F27" s="363"/>
      <c r="G27" s="364"/>
    </row>
    <row r="28" spans="2:9" ht="10.5" customHeight="1">
      <c r="B28" s="162"/>
      <c r="D28" s="95"/>
      <c r="E28" s="96"/>
      <c r="F28" s="97"/>
      <c r="G28" s="97"/>
    </row>
    <row r="29" spans="2:9">
      <c r="B29" s="162"/>
      <c r="C29" s="163"/>
      <c r="D29" s="365" t="s">
        <v>202</v>
      </c>
      <c r="E29" s="365"/>
      <c r="F29" s="366" t="s">
        <v>203</v>
      </c>
      <c r="G29" s="367"/>
    </row>
    <row r="30" spans="2:9">
      <c r="B30" s="162"/>
      <c r="D30" s="368" t="s">
        <v>204</v>
      </c>
      <c r="E30" s="368"/>
      <c r="F30" s="369" t="s">
        <v>238</v>
      </c>
      <c r="G30" s="370"/>
      <c r="H30" s="359"/>
      <c r="I30" s="359"/>
    </row>
    <row r="31" spans="2:9">
      <c r="B31" s="162"/>
      <c r="D31" s="368" t="s">
        <v>206</v>
      </c>
      <c r="E31" s="368"/>
      <c r="F31" s="369" t="s">
        <v>239</v>
      </c>
      <c r="G31" s="370"/>
      <c r="H31" s="359"/>
      <c r="I31" s="359"/>
    </row>
    <row r="32" spans="2:9">
      <c r="B32" s="162"/>
      <c r="D32" s="368" t="s">
        <v>208</v>
      </c>
      <c r="E32" s="368"/>
      <c r="F32" s="369" t="s">
        <v>240</v>
      </c>
      <c r="G32" s="370"/>
      <c r="H32" s="359"/>
      <c r="I32" s="359"/>
    </row>
    <row r="33" spans="2:9">
      <c r="B33" s="162"/>
      <c r="D33" s="368" t="s">
        <v>210</v>
      </c>
      <c r="E33" s="368"/>
      <c r="F33" s="369" t="s">
        <v>241</v>
      </c>
      <c r="G33" s="370"/>
      <c r="H33" s="359"/>
      <c r="I33" s="359"/>
    </row>
    <row r="34" spans="2:9">
      <c r="B34" s="162"/>
      <c r="D34" s="368" t="s">
        <v>212</v>
      </c>
      <c r="E34" s="368"/>
      <c r="F34" s="369" t="s">
        <v>242</v>
      </c>
      <c r="G34" s="370"/>
      <c r="H34" s="359"/>
      <c r="I34" s="359"/>
    </row>
    <row r="35" spans="2:9" ht="40.9" customHeight="1">
      <c r="B35" s="162"/>
      <c r="D35" s="368" t="s">
        <v>243</v>
      </c>
      <c r="E35" s="368"/>
      <c r="F35" s="369" t="s">
        <v>244</v>
      </c>
      <c r="G35" s="370"/>
      <c r="H35" s="359"/>
      <c r="I35" s="359"/>
    </row>
    <row r="36" spans="2:9" ht="42" customHeight="1">
      <c r="B36" s="164"/>
      <c r="C36" s="165"/>
      <c r="D36" s="368" t="s">
        <v>245</v>
      </c>
      <c r="E36" s="368"/>
      <c r="F36" s="369" t="s">
        <v>246</v>
      </c>
      <c r="G36" s="370"/>
      <c r="H36" s="383"/>
      <c r="I36" s="383"/>
    </row>
    <row r="37" spans="2:9" ht="30.75" customHeight="1">
      <c r="B37" s="164"/>
      <c r="C37" s="165"/>
      <c r="D37" s="368" t="s">
        <v>247</v>
      </c>
      <c r="E37" s="368"/>
      <c r="F37" s="369" t="s">
        <v>248</v>
      </c>
      <c r="G37" s="370"/>
      <c r="H37" s="383"/>
      <c r="I37" s="383"/>
    </row>
    <row r="38" spans="2:9" ht="33" customHeight="1">
      <c r="B38" s="164"/>
      <c r="C38" s="165"/>
      <c r="D38" s="368" t="s">
        <v>249</v>
      </c>
      <c r="E38" s="368"/>
      <c r="F38" s="369" t="s">
        <v>248</v>
      </c>
      <c r="G38" s="370"/>
      <c r="H38" s="383"/>
      <c r="I38" s="383"/>
    </row>
    <row r="39" spans="2:9" ht="30" customHeight="1">
      <c r="B39" s="164"/>
      <c r="C39" s="165"/>
      <c r="D39" s="368" t="s">
        <v>250</v>
      </c>
      <c r="E39" s="368"/>
      <c r="F39" s="369" t="s">
        <v>248</v>
      </c>
      <c r="G39" s="370"/>
      <c r="H39" s="383"/>
      <c r="I39" s="383"/>
    </row>
    <row r="40" spans="2:9" ht="30" customHeight="1">
      <c r="B40" s="164"/>
      <c r="C40" s="165"/>
      <c r="D40" s="368" t="s">
        <v>251</v>
      </c>
      <c r="E40" s="368"/>
      <c r="F40" s="369" t="s">
        <v>248</v>
      </c>
      <c r="G40" s="370"/>
      <c r="H40" s="383"/>
      <c r="I40" s="383"/>
    </row>
    <row r="41" spans="2:9" ht="30" customHeight="1">
      <c r="B41" s="164"/>
      <c r="C41" s="165"/>
      <c r="D41" s="375" t="s">
        <v>252</v>
      </c>
      <c r="E41" s="376"/>
      <c r="F41" s="369" t="s">
        <v>253</v>
      </c>
      <c r="G41" s="370"/>
      <c r="H41" s="383"/>
      <c r="I41" s="383"/>
    </row>
    <row r="42" spans="2:9" ht="35.25" customHeight="1">
      <c r="B42" s="164"/>
      <c r="C42" s="165"/>
      <c r="D42" s="368" t="s">
        <v>254</v>
      </c>
      <c r="E42" s="368"/>
      <c r="F42" s="369" t="s">
        <v>255</v>
      </c>
      <c r="G42" s="370"/>
      <c r="H42" s="383"/>
      <c r="I42" s="383"/>
    </row>
    <row r="43" spans="2:9" ht="31.5" customHeight="1">
      <c r="B43" s="164"/>
      <c r="C43" s="165"/>
      <c r="D43" s="368" t="s">
        <v>247</v>
      </c>
      <c r="E43" s="368"/>
      <c r="F43" s="369" t="s">
        <v>248</v>
      </c>
      <c r="G43" s="370"/>
      <c r="H43" s="383"/>
      <c r="I43" s="383"/>
    </row>
    <row r="44" spans="2:9" ht="35.25" customHeight="1">
      <c r="B44" s="164"/>
      <c r="C44" s="165"/>
      <c r="D44" s="368" t="s">
        <v>256</v>
      </c>
      <c r="E44" s="368"/>
      <c r="F44" s="369" t="s">
        <v>248</v>
      </c>
      <c r="G44" s="370"/>
      <c r="H44" s="383"/>
      <c r="I44" s="383"/>
    </row>
    <row r="45" spans="2:9" ht="57" customHeight="1">
      <c r="B45" s="164"/>
      <c r="C45" s="165"/>
      <c r="D45" s="368" t="s">
        <v>251</v>
      </c>
      <c r="E45" s="368"/>
      <c r="F45" s="369" t="s">
        <v>248</v>
      </c>
      <c r="G45" s="370"/>
      <c r="H45" s="383"/>
      <c r="I45" s="383"/>
    </row>
    <row r="46" spans="2:9" ht="32.25" customHeight="1">
      <c r="B46" s="164"/>
      <c r="C46" s="165"/>
      <c r="D46" s="368" t="s">
        <v>249</v>
      </c>
      <c r="E46" s="368"/>
      <c r="F46" s="369" t="s">
        <v>248</v>
      </c>
      <c r="G46" s="370"/>
      <c r="H46" s="383"/>
      <c r="I46" s="383"/>
    </row>
    <row r="47" spans="2:9" ht="32.25" customHeight="1">
      <c r="B47" s="164"/>
      <c r="C47" s="165"/>
      <c r="D47" s="375" t="s">
        <v>257</v>
      </c>
      <c r="E47" s="376"/>
      <c r="F47" s="380" t="s">
        <v>258</v>
      </c>
      <c r="G47" s="381"/>
      <c r="H47" s="383"/>
      <c r="I47" s="383"/>
    </row>
    <row r="48" spans="2:9" ht="32.25" customHeight="1">
      <c r="B48" s="164"/>
      <c r="C48" s="165"/>
      <c r="D48" s="368" t="s">
        <v>259</v>
      </c>
      <c r="E48" s="368"/>
      <c r="F48" s="369" t="s">
        <v>260</v>
      </c>
      <c r="G48" s="370"/>
      <c r="H48" s="383"/>
      <c r="I48" s="383"/>
    </row>
    <row r="49" spans="2:9" ht="32.25" customHeight="1">
      <c r="B49" s="164"/>
      <c r="C49" s="165"/>
      <c r="D49" s="368" t="s">
        <v>261</v>
      </c>
      <c r="E49" s="368"/>
      <c r="F49" s="369" t="s">
        <v>262</v>
      </c>
      <c r="G49" s="370"/>
      <c r="H49" s="383"/>
      <c r="I49" s="383"/>
    </row>
    <row r="50" spans="2:9" ht="32.25" customHeight="1">
      <c r="B50" s="164"/>
      <c r="C50" s="165"/>
      <c r="D50" s="368" t="s">
        <v>263</v>
      </c>
      <c r="E50" s="368"/>
      <c r="F50" s="369" t="s">
        <v>264</v>
      </c>
      <c r="G50" s="370"/>
      <c r="H50" s="383"/>
      <c r="I50" s="383"/>
    </row>
    <row r="51" spans="2:9" ht="32.25" customHeight="1">
      <c r="B51" s="164"/>
      <c r="C51" s="165"/>
      <c r="D51" s="95"/>
      <c r="E51" s="95"/>
      <c r="F51" s="97"/>
      <c r="G51" s="97"/>
    </row>
    <row r="52" spans="2:9" ht="21.75" customHeight="1">
      <c r="B52" s="362" t="s">
        <v>265</v>
      </c>
      <c r="C52" s="363"/>
      <c r="D52" s="363"/>
      <c r="E52" s="363"/>
      <c r="F52" s="363"/>
      <c r="G52" s="364"/>
    </row>
    <row r="53" spans="2:9" ht="21.75" customHeight="1">
      <c r="B53" s="362" t="s">
        <v>266</v>
      </c>
      <c r="C53" s="363"/>
      <c r="D53" s="363"/>
      <c r="E53" s="363"/>
      <c r="F53" s="363"/>
      <c r="G53" s="364"/>
    </row>
    <row r="54" spans="2:9" ht="20.25" customHeight="1">
      <c r="B54" s="362" t="s">
        <v>267</v>
      </c>
      <c r="C54" s="363"/>
      <c r="D54" s="363"/>
      <c r="E54" s="363"/>
      <c r="F54" s="363"/>
      <c r="G54" s="364"/>
    </row>
    <row r="55" spans="2:9" ht="20.25" customHeight="1">
      <c r="B55" s="362" t="s">
        <v>268</v>
      </c>
      <c r="C55" s="363"/>
      <c r="D55" s="363"/>
      <c r="E55" s="363"/>
      <c r="F55" s="363"/>
      <c r="G55" s="364"/>
    </row>
    <row r="56" spans="2:9" ht="18" customHeight="1" thickBot="1">
      <c r="B56" s="377" t="s">
        <v>269</v>
      </c>
      <c r="C56" s="378"/>
      <c r="D56" s="378"/>
      <c r="E56" s="378"/>
      <c r="F56" s="378"/>
      <c r="G56" s="379"/>
    </row>
    <row r="57" spans="2:9">
      <c r="B57" s="166"/>
      <c r="C57" s="167"/>
      <c r="D57" s="166"/>
      <c r="E57" s="166"/>
      <c r="F57" s="166"/>
      <c r="G57" s="166"/>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99"/>
  <sheetViews>
    <sheetView showGridLines="0" tabSelected="1" topLeftCell="B13" zoomScale="80" zoomScaleNormal="80" zoomScalePageLayoutView="50" workbookViewId="0">
      <selection activeCell="C20" sqref="C20:C29"/>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62"/>
      <c r="B1" s="263"/>
      <c r="C1" s="462"/>
      <c r="D1" s="462"/>
      <c r="E1" s="462"/>
      <c r="F1" s="462"/>
      <c r="G1" s="462"/>
      <c r="H1" s="462"/>
      <c r="I1" s="462"/>
      <c r="J1" s="462"/>
      <c r="K1" s="462"/>
      <c r="L1" s="462"/>
      <c r="M1" s="462"/>
      <c r="N1" s="46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64"/>
      <c r="B2" s="265"/>
      <c r="C2" s="464"/>
      <c r="D2" s="464"/>
      <c r="E2" s="464"/>
      <c r="F2" s="464"/>
      <c r="G2" s="464"/>
      <c r="H2" s="464"/>
      <c r="I2" s="464"/>
      <c r="J2" s="464"/>
      <c r="K2" s="464"/>
      <c r="L2" s="464"/>
      <c r="M2" s="464"/>
      <c r="N2" s="46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66"/>
      <c r="B3" s="267"/>
      <c r="C3" s="466"/>
      <c r="D3" s="466"/>
      <c r="E3" s="466"/>
      <c r="F3" s="466"/>
      <c r="G3" s="466"/>
      <c r="H3" s="466"/>
      <c r="I3" s="466"/>
      <c r="J3" s="466"/>
      <c r="K3" s="466"/>
      <c r="L3" s="466"/>
      <c r="M3" s="466"/>
      <c r="N3" s="467"/>
      <c r="O3" s="186"/>
      <c r="P3" s="181"/>
      <c r="Q3" s="181"/>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33" t="s">
        <v>270</v>
      </c>
      <c r="B4" s="433"/>
      <c r="C4" s="433"/>
      <c r="D4" s="434" t="s">
        <v>5</v>
      </c>
      <c r="E4" s="435"/>
      <c r="F4" s="435"/>
      <c r="G4" s="435"/>
      <c r="H4" s="435"/>
      <c r="I4" s="435"/>
      <c r="J4" s="435"/>
      <c r="K4" s="435"/>
      <c r="L4" s="435"/>
      <c r="M4" s="435"/>
      <c r="N4" s="436"/>
      <c r="O4" s="136"/>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33" t="s">
        <v>271</v>
      </c>
      <c r="B5" s="433"/>
      <c r="C5" s="433"/>
      <c r="D5" s="434" t="s">
        <v>38</v>
      </c>
      <c r="E5" s="435"/>
      <c r="F5" s="435"/>
      <c r="G5" s="435"/>
      <c r="H5" s="435"/>
      <c r="I5" s="435"/>
      <c r="J5" s="435"/>
      <c r="K5" s="435"/>
      <c r="L5" s="435"/>
      <c r="M5" s="435"/>
      <c r="N5" s="436"/>
      <c r="O5" s="137"/>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33" t="s">
        <v>272</v>
      </c>
      <c r="B6" s="433"/>
      <c r="C6" s="433"/>
      <c r="D6" s="434" t="s">
        <v>273</v>
      </c>
      <c r="E6" s="435"/>
      <c r="F6" s="435"/>
      <c r="G6" s="435"/>
      <c r="H6" s="435"/>
      <c r="I6" s="435"/>
      <c r="J6" s="435"/>
      <c r="K6" s="435"/>
      <c r="L6" s="435"/>
      <c r="M6" s="435"/>
      <c r="N6" s="436"/>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99" t="s">
        <v>274</v>
      </c>
      <c r="B7" s="100"/>
      <c r="C7" s="100"/>
      <c r="D7" s="440" t="s">
        <v>275</v>
      </c>
      <c r="E7" s="437" t="s">
        <v>276</v>
      </c>
      <c r="F7" s="438"/>
      <c r="G7" s="438"/>
      <c r="H7" s="439"/>
      <c r="I7" s="415" t="s">
        <v>277</v>
      </c>
      <c r="J7" s="416"/>
      <c r="K7" s="416"/>
      <c r="L7" s="416"/>
      <c r="M7" s="417"/>
      <c r="N7" s="411" t="s">
        <v>278</v>
      </c>
      <c r="O7" s="412"/>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41" t="s">
        <v>279</v>
      </c>
      <c r="B8" s="443" t="s">
        <v>508</v>
      </c>
      <c r="C8" s="93" t="s">
        <v>280</v>
      </c>
      <c r="D8" s="440"/>
      <c r="E8" s="432" t="s">
        <v>218</v>
      </c>
      <c r="F8" s="432" t="s">
        <v>281</v>
      </c>
      <c r="G8" s="432" t="s">
        <v>282</v>
      </c>
      <c r="H8" s="432" t="s">
        <v>224</v>
      </c>
      <c r="I8" s="413" t="s">
        <v>283</v>
      </c>
      <c r="J8" s="89" t="s">
        <v>284</v>
      </c>
      <c r="K8" s="413" t="s">
        <v>277</v>
      </c>
      <c r="L8" s="413" t="s">
        <v>285</v>
      </c>
      <c r="M8" s="413" t="s">
        <v>286</v>
      </c>
      <c r="N8" s="408" t="s">
        <v>287</v>
      </c>
      <c r="O8" s="408" t="s">
        <v>288</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42"/>
      <c r="B9" s="440"/>
      <c r="C9" s="177" t="s">
        <v>289</v>
      </c>
      <c r="D9" s="440"/>
      <c r="E9" s="414"/>
      <c r="F9" s="414"/>
      <c r="G9" s="414"/>
      <c r="H9" s="414"/>
      <c r="I9" s="414"/>
      <c r="J9" s="91" t="s">
        <v>290</v>
      </c>
      <c r="K9" s="414" t="s">
        <v>291</v>
      </c>
      <c r="L9" s="414"/>
      <c r="M9" s="414" t="s">
        <v>291</v>
      </c>
      <c r="N9" s="410"/>
      <c r="O9" s="409"/>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 r="A10" s="429">
        <v>1</v>
      </c>
      <c r="B10" s="446" t="s">
        <v>480</v>
      </c>
      <c r="C10" s="390" t="s">
        <v>479</v>
      </c>
      <c r="D10" s="111" t="s">
        <v>486</v>
      </c>
      <c r="E10" s="390">
        <v>365</v>
      </c>
      <c r="F10" s="423">
        <v>0</v>
      </c>
      <c r="G10" s="426">
        <f>+F10/E10</f>
        <v>0</v>
      </c>
      <c r="H10" s="39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2" t="s">
        <v>296</v>
      </c>
      <c r="J10" s="119" t="s">
        <v>399</v>
      </c>
      <c r="K10" s="102" t="str">
        <f>IFERROR(CONCATENATE(INDEX('8- Políticas de Administración '!$B$16:$F$53,MATCH('5- Identificación de Riesgos'!J10,'8- Políticas de Administración '!$C$16:$C$54,0),1)," - ",L10),"")</f>
        <v>Leve - 1</v>
      </c>
      <c r="L10" s="134">
        <f>IFERROR(VLOOKUP(INDEX('8- Políticas de Administración '!$B$16:$F$63,MATCH('5- Identificación de Riesgos'!J10,'8- Políticas de Administración '!$C$16:$C$64,0),1),'8- Políticas de Administración '!$B$16:$F$64,5,FALSE),"")</f>
        <v>1</v>
      </c>
      <c r="M10" s="390" t="str">
        <f>IFERROR(CONCATENATE(INDEX('8- Políticas de Administración '!$B$16:$F$53,MATCH(ROUND(AVERAGE(L10:L19),0),'8- Políticas de Administración '!$F$16:$F$53,0),1)," - ",ROUND(AVERAGE(L10:L19),0)),"")</f>
        <v>Leve - 1</v>
      </c>
      <c r="N10" s="405" t="str">
        <f>IFERROR(CONCATENATE(VLOOKUP((LEFT(H10,LEN(H10)-4)&amp;LEFT(M10,LEN(M10)-4)),'9- Matriz de Calor '!$D$18:$E$42,2,0)," - ",RIGHT(H10,1)*RIGHT(M10,1)),"")</f>
        <v>Bajo - 1</v>
      </c>
      <c r="O10" s="418">
        <f>RIGHT(H10,1)*RIGHT(M10,1)</f>
        <v>1</v>
      </c>
      <c r="P10" s="10"/>
    </row>
    <row r="11" spans="1:257" ht="35.25" customHeight="1">
      <c r="A11" s="430"/>
      <c r="B11" s="447"/>
      <c r="C11" s="391"/>
      <c r="D11" s="111" t="s">
        <v>487</v>
      </c>
      <c r="E11" s="391"/>
      <c r="F11" s="424"/>
      <c r="G11" s="427"/>
      <c r="H11" s="398"/>
      <c r="I11" s="189"/>
      <c r="J11" s="138"/>
      <c r="K11" s="103" t="str">
        <f>IFERROR(CONCATENATE(INDEX('8- Políticas de Administración '!$B$16:$F$53,MATCH('5- Identificación de Riesgos'!J11,'8- Políticas de Administración '!$C$16:$C$54,0),1)," - ",L11),"")</f>
        <v/>
      </c>
      <c r="L11" s="133" t="str">
        <f>IFERROR(VLOOKUP(INDEX('8- Políticas de Administración '!$B$16:$F$63,MATCH('5- Identificación de Riesgos'!J11,'8- Políticas de Administración '!$C$16:$C$64,0),1),'8- Políticas de Administración '!$B$16:$F$64,5,FALSE),"")</f>
        <v/>
      </c>
      <c r="M11" s="391"/>
      <c r="N11" s="406"/>
      <c r="O11" s="418"/>
      <c r="P11" s="10"/>
    </row>
    <row r="12" spans="1:257" ht="25.5" customHeight="1">
      <c r="A12" s="430"/>
      <c r="B12" s="447"/>
      <c r="C12" s="391"/>
      <c r="D12" s="111" t="s">
        <v>488</v>
      </c>
      <c r="E12" s="391"/>
      <c r="F12" s="424"/>
      <c r="G12" s="427"/>
      <c r="H12" s="398"/>
      <c r="I12" s="189"/>
      <c r="J12" s="138"/>
      <c r="K12" s="103" t="str">
        <f>IFERROR(CONCATENATE(INDEX('8- Políticas de Administración '!$B$16:$F$53,MATCH('5- Identificación de Riesgos'!J12,'8- Políticas de Administración '!$C$16:$C$54,0),1)," - ",L12),"")</f>
        <v/>
      </c>
      <c r="L12" s="133" t="str">
        <f>IFERROR(VLOOKUP(INDEX('8- Políticas de Administración '!$B$16:$F$63,MATCH('5- Identificación de Riesgos'!J12,'8- Políticas de Administración '!$C$16:$C$64,0),1),'8- Políticas de Administración '!$B$16:$F$64,5,FALSE),"")</f>
        <v/>
      </c>
      <c r="M12" s="391"/>
      <c r="N12" s="406"/>
      <c r="O12" s="418"/>
      <c r="P12" s="10"/>
    </row>
    <row r="13" spans="1:257" ht="25.5">
      <c r="A13" s="430"/>
      <c r="B13" s="447"/>
      <c r="C13" s="391"/>
      <c r="D13" s="111" t="s">
        <v>489</v>
      </c>
      <c r="E13" s="391"/>
      <c r="F13" s="424"/>
      <c r="G13" s="427"/>
      <c r="H13" s="398"/>
      <c r="I13" s="103"/>
      <c r="J13" s="138"/>
      <c r="K13" s="103" t="str">
        <f>IFERROR(CONCATENATE(INDEX('8- Políticas de Administración '!$B$16:$F$53,MATCH('5- Identificación de Riesgos'!J13,'8- Políticas de Administración '!$C$16:$C$54,0),1)," - ",L13),"")</f>
        <v/>
      </c>
      <c r="L13" s="133" t="str">
        <f>IFERROR(VLOOKUP(INDEX('8- Políticas de Administración '!$B$16:$F$63,MATCH('5- Identificación de Riesgos'!J13,'8- Políticas de Administración '!$C$16:$C$64,0),1),'8- Políticas de Administración '!$B$16:$F$64,5,FALSE),"")</f>
        <v/>
      </c>
      <c r="M13" s="391"/>
      <c r="N13" s="406"/>
      <c r="O13" s="418"/>
      <c r="P13" s="10"/>
    </row>
    <row r="14" spans="1:257" ht="25.5">
      <c r="A14" s="430"/>
      <c r="B14" s="447"/>
      <c r="C14" s="391"/>
      <c r="D14" s="173" t="s">
        <v>485</v>
      </c>
      <c r="E14" s="391"/>
      <c r="F14" s="424"/>
      <c r="G14" s="427"/>
      <c r="H14" s="398"/>
      <c r="I14" s="103"/>
      <c r="J14" s="138"/>
      <c r="K14" s="103" t="str">
        <f>IFERROR(CONCATENATE(INDEX('8- Políticas de Administración '!$B$16:$F$53,MATCH('5- Identificación de Riesgos'!J14,'8- Políticas de Administración '!$C$16:$C$54,0),1)," - ",L14),"")</f>
        <v/>
      </c>
      <c r="L14" s="133" t="str">
        <f>IFERROR(VLOOKUP(INDEX('8- Políticas de Administración '!$B$16:$F$63,MATCH('5- Identificación de Riesgos'!J14,'8- Políticas de Administración '!$C$16:$C$64,0),1),'8- Políticas de Administración '!$B$16:$F$64,5,FALSE),"")</f>
        <v/>
      </c>
      <c r="M14" s="391"/>
      <c r="N14" s="406"/>
      <c r="O14" s="418"/>
      <c r="P14" s="10"/>
    </row>
    <row r="15" spans="1:257" ht="2.25" customHeight="1">
      <c r="A15" s="430"/>
      <c r="B15" s="447"/>
      <c r="C15" s="391"/>
      <c r="D15" s="190"/>
      <c r="E15" s="391"/>
      <c r="F15" s="424"/>
      <c r="G15" s="427"/>
      <c r="H15" s="398"/>
      <c r="I15" s="103"/>
      <c r="J15" s="138"/>
      <c r="K15" s="103" t="str">
        <f>IFERROR(CONCATENATE(INDEX('8- Políticas de Administración '!$B$16:$F$53,MATCH('5- Identificación de Riesgos'!J15,'8- Políticas de Administración '!$C$16:$C$54,0),1)," - ",L15),"")</f>
        <v/>
      </c>
      <c r="L15" s="133" t="str">
        <f>IFERROR(VLOOKUP(INDEX('8- Políticas de Administración '!$B$16:$F$63,MATCH('5- Identificación de Riesgos'!J15,'8- Políticas de Administración '!$C$16:$C$64,0),1),'8- Políticas de Administración '!$B$16:$F$64,5,FALSE),"")</f>
        <v/>
      </c>
      <c r="M15" s="391"/>
      <c r="N15" s="406"/>
      <c r="O15" s="418"/>
      <c r="P15" s="10"/>
    </row>
    <row r="16" spans="1:257" ht="3.75" customHeight="1">
      <c r="A16" s="430"/>
      <c r="B16" s="447"/>
      <c r="C16" s="391"/>
      <c r="E16" s="391"/>
      <c r="F16" s="424"/>
      <c r="G16" s="427"/>
      <c r="H16" s="398"/>
      <c r="I16" s="103"/>
      <c r="J16" s="138"/>
      <c r="K16" s="103" t="str">
        <f>IFERROR(CONCATENATE(INDEX('8- Políticas de Administración '!$B$16:$F$53,MATCH('5- Identificación de Riesgos'!J16,'8- Políticas de Administración '!$C$16:$C$54,0),1)," - ",L16),"")</f>
        <v/>
      </c>
      <c r="L16" s="133" t="str">
        <f>IFERROR(VLOOKUP(INDEX('8- Políticas de Administración '!$B$16:$F$63,MATCH('5- Identificación de Riesgos'!J16,'8- Políticas de Administración '!$C$16:$C$64,0),1),'8- Políticas de Administración '!$B$16:$F$64,5,FALSE),"")</f>
        <v/>
      </c>
      <c r="M16" s="391"/>
      <c r="N16" s="406"/>
      <c r="O16" s="418"/>
      <c r="P16" s="10"/>
    </row>
    <row r="17" spans="1:16" ht="3" customHeight="1">
      <c r="A17" s="430"/>
      <c r="B17" s="447"/>
      <c r="C17" s="391"/>
      <c r="D17" s="113"/>
      <c r="E17" s="391"/>
      <c r="F17" s="424"/>
      <c r="G17" s="427"/>
      <c r="H17" s="398"/>
      <c r="I17" s="103"/>
      <c r="J17" s="138"/>
      <c r="K17" s="103" t="str">
        <f>IFERROR(CONCATENATE(INDEX('8- Políticas de Administración '!$B$16:$F$53,MATCH('5- Identificación de Riesgos'!J17,'8- Políticas de Administración '!$C$16:$C$54,0),1)," - ",L17),"")</f>
        <v/>
      </c>
      <c r="L17" s="133" t="str">
        <f>IFERROR(VLOOKUP(INDEX('8- Políticas de Administración '!$B$16:$F$63,MATCH('5- Identificación de Riesgos'!J17,'8- Políticas de Administración '!$C$16:$C$64,0),1),'8- Políticas de Administración '!$B$16:$F$64,5,FALSE),"")</f>
        <v/>
      </c>
      <c r="M17" s="391"/>
      <c r="N17" s="406"/>
      <c r="O17" s="418"/>
      <c r="P17" s="10"/>
    </row>
    <row r="18" spans="1:16" ht="3" customHeight="1">
      <c r="A18" s="430"/>
      <c r="B18" s="447"/>
      <c r="C18" s="391"/>
      <c r="D18" s="113"/>
      <c r="E18" s="391"/>
      <c r="F18" s="424"/>
      <c r="G18" s="427"/>
      <c r="H18" s="398"/>
      <c r="I18" s="103"/>
      <c r="J18" s="138"/>
      <c r="K18" s="103" t="str">
        <f>IFERROR(CONCATENATE(INDEX('8- Políticas de Administración '!$B$16:$F$53,MATCH('5- Identificación de Riesgos'!J18,'8- Políticas de Administración '!$C$16:$C$54,0),1)," - ",L18),"")</f>
        <v/>
      </c>
      <c r="L18" s="133" t="str">
        <f>IFERROR(VLOOKUP(INDEX('8- Políticas de Administración '!$B$16:$F$63,MATCH('5- Identificación de Riesgos'!J18,'8- Políticas de Administración '!$C$16:$C$64,0),1),'8- Políticas de Administración '!$B$16:$F$64,5,FALSE),"")</f>
        <v/>
      </c>
      <c r="M18" s="391"/>
      <c r="N18" s="406"/>
      <c r="O18" s="418"/>
      <c r="P18" s="10"/>
    </row>
    <row r="19" spans="1:16" ht="3" customHeight="1" thickBot="1">
      <c r="A19" s="431"/>
      <c r="B19" s="448"/>
      <c r="C19" s="392"/>
      <c r="D19" s="114"/>
      <c r="E19" s="392"/>
      <c r="F19" s="425"/>
      <c r="G19" s="428"/>
      <c r="H19" s="399"/>
      <c r="I19" s="104"/>
      <c r="J19" s="139"/>
      <c r="K19" s="104" t="str">
        <f>IFERROR(CONCATENATE(INDEX('8- Políticas de Administración '!$B$16:$F$53,MATCH('5- Identificación de Riesgos'!J19,'8- Políticas de Administración '!$C$16:$C$54,0),1)," - ",L19),"")</f>
        <v/>
      </c>
      <c r="L19" s="135" t="str">
        <f>IFERROR(VLOOKUP(INDEX('8- Políticas de Administración '!$B$16:$F$63,MATCH('5- Identificación de Riesgos'!J19,'8- Políticas de Administración '!$C$16:$C$64,0),1),'8- Políticas de Administración '!$B$16:$F$64,5,FALSE),"")</f>
        <v/>
      </c>
      <c r="M19" s="392"/>
      <c r="N19" s="407"/>
      <c r="O19" s="418"/>
      <c r="P19" s="10"/>
    </row>
    <row r="20" spans="1:16" ht="45">
      <c r="A20" s="429">
        <v>2</v>
      </c>
      <c r="B20" s="390" t="s">
        <v>509</v>
      </c>
      <c r="C20" s="390" t="s">
        <v>526</v>
      </c>
      <c r="D20" s="281" t="s">
        <v>510</v>
      </c>
      <c r="E20" s="390">
        <v>12</v>
      </c>
      <c r="F20" s="449">
        <v>3</v>
      </c>
      <c r="G20" s="426">
        <f t="shared" ref="G20" si="0">+F20/E20</f>
        <v>0.25</v>
      </c>
      <c r="H20" s="39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02" t="s">
        <v>294</v>
      </c>
      <c r="J20" s="119" t="s">
        <v>392</v>
      </c>
      <c r="K20" s="102" t="str">
        <f>IFERROR(CONCATENATE(INDEX('8- Políticas de Administración '!$B$16:$F$53,MATCH('5- Identificación de Riesgos'!J20,'8- Políticas de Administración '!$C$16:$C$54,0),1)," - ",L20),"")</f>
        <v>Leve - 1</v>
      </c>
      <c r="L20" s="134">
        <f>IFERROR(VLOOKUP(INDEX('8- Políticas de Administración '!$B$16:$F$63,MATCH('5- Identificación de Riesgos'!J20,'8- Políticas de Administración '!$C$16:$C$64,0),1),'8- Políticas de Administración '!$B$16:$F$64,5,FALSE),"")</f>
        <v>1</v>
      </c>
      <c r="M20" s="390" t="str">
        <f>IFERROR(CONCATENATE(INDEX('8- Políticas de Administración '!$B$16:$F$53,MATCH(ROUND(AVERAGE(L20:L29),0),'8- Políticas de Administración '!$F$16:$F$53,0),1)," - ",ROUND(AVERAGE(L20:L29),0)),"")</f>
        <v>Leve - 1</v>
      </c>
      <c r="N20" s="405" t="str">
        <f>IFERROR(CONCATENATE(VLOOKUP((LEFT(H20,LEN(H20)-4)&amp;LEFT(M20,LEN(M20)-4)),'9- Matriz de Calor '!$D$18:$E$42,2,0)," - ",RIGHT(H20,1)*RIGHT(M20,1)),"")</f>
        <v>Moderado - 3</v>
      </c>
      <c r="O20" s="419">
        <f>RIGHT(H20,1)*RIGHT(M20,1)</f>
        <v>3</v>
      </c>
    </row>
    <row r="21" spans="1:16" ht="36" customHeight="1">
      <c r="A21" s="430"/>
      <c r="B21" s="391"/>
      <c r="C21" s="391"/>
      <c r="D21" s="282" t="s">
        <v>511</v>
      </c>
      <c r="E21" s="391"/>
      <c r="F21" s="450"/>
      <c r="G21" s="427"/>
      <c r="H21" s="398"/>
      <c r="I21" s="103" t="s">
        <v>296</v>
      </c>
      <c r="J21" s="138" t="s">
        <v>399</v>
      </c>
      <c r="K21" s="103" t="str">
        <f>IFERROR(CONCATENATE(INDEX('8- Políticas de Administración '!$B$16:$F$53,MATCH('5- Identificación de Riesgos'!J21,'8- Políticas de Administración '!$C$16:$C$54,0),1)," - ",L21),"")</f>
        <v>Leve - 1</v>
      </c>
      <c r="L21" s="133">
        <f>IFERROR(VLOOKUP(INDEX('8- Políticas de Administración '!$B$16:$F$63,MATCH('5- Identificación de Riesgos'!J21,'8- Políticas de Administración '!$C$16:$C$64,0),1),'8- Políticas de Administración '!$B$16:$F$64,5,FALSE),"")</f>
        <v>1</v>
      </c>
      <c r="M21" s="391"/>
      <c r="N21" s="406"/>
      <c r="O21" s="420"/>
    </row>
    <row r="22" spans="1:16" ht="60">
      <c r="A22" s="430"/>
      <c r="B22" s="391"/>
      <c r="C22" s="391"/>
      <c r="D22" s="283" t="s">
        <v>513</v>
      </c>
      <c r="E22" s="391"/>
      <c r="F22" s="450"/>
      <c r="G22" s="427"/>
      <c r="H22" s="398"/>
      <c r="I22" s="103"/>
      <c r="J22" s="138"/>
      <c r="K22" s="103"/>
      <c r="L22" s="133" t="str">
        <f>IFERROR(VLOOKUP(INDEX('8- Políticas de Administración '!$B$16:$F$63,MATCH('5- Identificación de Riesgos'!J22,'8- Políticas de Administración '!$C$16:$C$64,0),1),'8- Políticas de Administración '!$B$16:$F$64,5,FALSE),"")</f>
        <v/>
      </c>
      <c r="M22" s="391"/>
      <c r="N22" s="406"/>
      <c r="O22" s="420"/>
    </row>
    <row r="23" spans="1:16" ht="53.25" customHeight="1">
      <c r="A23" s="430"/>
      <c r="B23" s="391"/>
      <c r="C23" s="391"/>
      <c r="D23" s="282" t="s">
        <v>512</v>
      </c>
      <c r="E23" s="391"/>
      <c r="F23" s="450"/>
      <c r="G23" s="427"/>
      <c r="H23" s="398"/>
      <c r="I23" s="103"/>
      <c r="J23" s="138"/>
      <c r="K23" s="103" t="str">
        <f>IFERROR(CONCATENATE(INDEX('8- Políticas de Administración '!$B$16:$F$53,MATCH('5- Identificación de Riesgos'!J23,'8- Políticas de Administración '!$C$16:$C$54,0),1)," - ",L23),"")</f>
        <v/>
      </c>
      <c r="L23" s="133" t="str">
        <f>IFERROR(VLOOKUP(INDEX('8- Políticas de Administración '!$B$16:$F$63,MATCH('5- Identificación de Riesgos'!J23,'8- Políticas de Administración '!$C$16:$C$64,0),1),'8- Políticas de Administración '!$B$16:$F$64,5,FALSE),"")</f>
        <v/>
      </c>
      <c r="M23" s="391"/>
      <c r="N23" s="406"/>
      <c r="O23" s="420"/>
    </row>
    <row r="24" spans="1:16" ht="4.5" customHeight="1">
      <c r="A24" s="430"/>
      <c r="B24" s="391"/>
      <c r="C24" s="391"/>
      <c r="D24" s="282"/>
      <c r="E24" s="391"/>
      <c r="F24" s="450"/>
      <c r="G24" s="427"/>
      <c r="H24" s="398"/>
      <c r="I24" s="103"/>
      <c r="J24" s="138"/>
      <c r="K24" s="103" t="str">
        <f>IFERROR(CONCATENATE(INDEX('8- Políticas de Administración '!$B$16:$F$53,MATCH('5- Identificación de Riesgos'!J24,'8- Políticas de Administración '!$C$16:$C$54,0),1)," - ",L24),"")</f>
        <v/>
      </c>
      <c r="L24" s="133" t="str">
        <f>IFERROR(VLOOKUP(INDEX('8- Políticas de Administración '!$B$16:$F$63,MATCH('5- Identificación de Riesgos'!J24,'8- Políticas de Administración '!$C$16:$C$64,0),1),'8- Políticas de Administración '!$B$16:$F$64,5,FALSE),"")</f>
        <v/>
      </c>
      <c r="M24" s="391"/>
      <c r="N24" s="406"/>
      <c r="O24" s="420"/>
    </row>
    <row r="25" spans="1:16" ht="3.75" customHeight="1">
      <c r="A25" s="430"/>
      <c r="B25" s="391"/>
      <c r="C25" s="391"/>
      <c r="D25" s="276"/>
      <c r="E25" s="391"/>
      <c r="F25" s="450"/>
      <c r="G25" s="427"/>
      <c r="H25" s="398"/>
      <c r="I25" s="103"/>
      <c r="J25" s="138"/>
      <c r="K25" s="103" t="str">
        <f>IFERROR(CONCATENATE(INDEX('8- Políticas de Administración '!$B$16:$F$53,MATCH('5- Identificación de Riesgos'!J25,'8- Políticas de Administración '!$C$16:$C$54,0),1)," - ",L25),"")</f>
        <v/>
      </c>
      <c r="L25" s="133" t="str">
        <f>IFERROR(VLOOKUP(INDEX('8- Políticas de Administración '!$B$16:$F$63,MATCH('5- Identificación de Riesgos'!J25,'8- Políticas de Administración '!$C$16:$C$64,0),1),'8- Políticas de Administración '!$B$16:$F$64,5,FALSE),"")</f>
        <v/>
      </c>
      <c r="M25" s="391"/>
      <c r="N25" s="406"/>
      <c r="O25" s="420"/>
    </row>
    <row r="26" spans="1:16" ht="3.75" customHeight="1">
      <c r="A26" s="430"/>
      <c r="B26" s="391"/>
      <c r="C26" s="391"/>
      <c r="D26" s="113"/>
      <c r="E26" s="391"/>
      <c r="F26" s="450"/>
      <c r="G26" s="427"/>
      <c r="H26" s="398"/>
      <c r="I26" s="103"/>
      <c r="J26" s="138"/>
      <c r="K26" s="103" t="str">
        <f>IFERROR(CONCATENATE(INDEX('8- Políticas de Administración '!$B$16:$F$53,MATCH('5- Identificación de Riesgos'!J26,'8- Políticas de Administración '!$C$16:$C$54,0),1)," - ",L26),"")</f>
        <v/>
      </c>
      <c r="L26" s="133" t="str">
        <f>IFERROR(VLOOKUP(INDEX('8- Políticas de Administración '!$B$16:$F$63,MATCH('5- Identificación de Riesgos'!J26,'8- Políticas de Administración '!$C$16:$C$64,0),1),'8- Políticas de Administración '!$B$16:$F$64,5,FALSE),"")</f>
        <v/>
      </c>
      <c r="M26" s="391"/>
      <c r="N26" s="406"/>
      <c r="O26" s="420"/>
    </row>
    <row r="27" spans="1:16" ht="3.75" customHeight="1">
      <c r="A27" s="430"/>
      <c r="B27" s="391"/>
      <c r="C27" s="391"/>
      <c r="D27" s="113"/>
      <c r="E27" s="391"/>
      <c r="F27" s="450"/>
      <c r="G27" s="427"/>
      <c r="H27" s="398"/>
      <c r="I27" s="103"/>
      <c r="J27" s="138"/>
      <c r="K27" s="103" t="str">
        <f>IFERROR(CONCATENATE(INDEX('8- Políticas de Administración '!$B$16:$F$53,MATCH('5- Identificación de Riesgos'!J27,'8- Políticas de Administración '!$C$16:$C$54,0),1)," - ",L27),"")</f>
        <v/>
      </c>
      <c r="L27" s="133" t="str">
        <f>IFERROR(VLOOKUP(INDEX('8- Políticas de Administración '!$B$16:$F$63,MATCH('5- Identificación de Riesgos'!J27,'8- Políticas de Administración '!$C$16:$C$64,0),1),'8- Políticas de Administración '!$B$16:$F$64,5,FALSE),"")</f>
        <v/>
      </c>
      <c r="M27" s="391"/>
      <c r="N27" s="406"/>
      <c r="O27" s="420"/>
    </row>
    <row r="28" spans="1:16" ht="3.75" customHeight="1">
      <c r="A28" s="430"/>
      <c r="B28" s="391"/>
      <c r="C28" s="391"/>
      <c r="D28" s="113"/>
      <c r="E28" s="391"/>
      <c r="F28" s="450"/>
      <c r="G28" s="427"/>
      <c r="H28" s="398"/>
      <c r="I28" s="103"/>
      <c r="J28" s="138"/>
      <c r="K28" s="103" t="str">
        <f>IFERROR(CONCATENATE(INDEX('8- Políticas de Administración '!$B$16:$F$53,MATCH('5- Identificación de Riesgos'!J28,'8- Políticas de Administración '!$C$16:$C$54,0),1)," - ",L28),"")</f>
        <v/>
      </c>
      <c r="L28" s="133" t="str">
        <f>IFERROR(VLOOKUP(INDEX('8- Políticas de Administración '!$B$16:$F$63,MATCH('5- Identificación de Riesgos'!J28,'8- Políticas de Administración '!$C$16:$C$64,0),1),'8- Políticas de Administración '!$B$16:$F$64,5,FALSE),"")</f>
        <v/>
      </c>
      <c r="M28" s="391"/>
      <c r="N28" s="406"/>
      <c r="O28" s="420"/>
    </row>
    <row r="29" spans="1:16" ht="3.75" customHeight="1" thickBot="1">
      <c r="A29" s="431"/>
      <c r="B29" s="392"/>
      <c r="C29" s="392"/>
      <c r="D29" s="114"/>
      <c r="E29" s="392"/>
      <c r="F29" s="451"/>
      <c r="G29" s="428"/>
      <c r="H29" s="399"/>
      <c r="I29" s="104"/>
      <c r="J29" s="139"/>
      <c r="K29" s="104" t="str">
        <f>IFERROR(CONCATENATE(INDEX('8- Políticas de Administración '!$B$16:$F$53,MATCH('5- Identificación de Riesgos'!J29,'8- Políticas de Administración '!$C$16:$C$54,0),1)," - ",L29),"")</f>
        <v/>
      </c>
      <c r="L29" s="135" t="str">
        <f>IFERROR(VLOOKUP(INDEX('8- Políticas de Administración '!$B$16:$F$63,MATCH('5- Identificación de Riesgos'!J29,'8- Políticas de Administración '!$C$16:$C$64,0),1),'8- Políticas de Administración '!$B$16:$F$64,5,FALSE),"")</f>
        <v/>
      </c>
      <c r="M29" s="392"/>
      <c r="N29" s="407"/>
      <c r="O29" s="420"/>
    </row>
    <row r="30" spans="1:16" ht="30">
      <c r="A30" s="384">
        <v>3</v>
      </c>
      <c r="B30" s="387" t="s">
        <v>484</v>
      </c>
      <c r="C30" s="452" t="s">
        <v>481</v>
      </c>
      <c r="D30" s="283" t="s">
        <v>493</v>
      </c>
      <c r="E30" s="390">
        <v>12</v>
      </c>
      <c r="F30" s="449">
        <v>1</v>
      </c>
      <c r="G30" s="426">
        <f t="shared" ref="G30" si="1">+F30/E30</f>
        <v>8.3333333333333329E-2</v>
      </c>
      <c r="H30" s="39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02" t="s">
        <v>296</v>
      </c>
      <c r="J30" s="119" t="s">
        <v>297</v>
      </c>
      <c r="K30" s="102" t="str">
        <f>IFERROR(CONCATENATE(INDEX('8- Políticas de Administración '!$B$16:$F$53,MATCH('5- Identificación de Riesgos'!J30,'8- Políticas de Administración '!$C$16:$C$54,0),1)," - ",L30),"")</f>
        <v>Moderado - 3</v>
      </c>
      <c r="L30" s="134">
        <f>IFERROR(VLOOKUP(INDEX('8- Políticas de Administración '!$B$16:$F$63,MATCH('5- Identificación de Riesgos'!J30,'8- Políticas de Administración '!$C$16:$C$64,0),1),'8- Políticas de Administración '!$B$16:$F$64,5,FALSE),"")</f>
        <v>3</v>
      </c>
      <c r="M30" s="390" t="str">
        <f>IFERROR(CONCATENATE(INDEX('8- Políticas de Administración '!$B$16:$F$53,MATCH(ROUND(AVERAGE(L30:L39),0),'8- Políticas de Administración '!$F$16:$F$53,0),1)," - ",ROUND(AVERAGE(L30:L39),0)),"")</f>
        <v>Menor - 2</v>
      </c>
      <c r="N30" s="405" t="str">
        <f>IFERROR(CONCATENATE(VLOOKUP((LEFT(H30,LEN(H30)-4)&amp;LEFT(M30,LEN(M30)-4)),'9- Matriz de Calor '!$D$18:$E$42,2,0)," - ",RIGHT(H30,1)*RIGHT(M30,1)),"")</f>
        <v>Moderado - 4</v>
      </c>
      <c r="O30" s="420">
        <f>RIGHT(H30,1)*RIGHT(M30,1)</f>
        <v>4</v>
      </c>
    </row>
    <row r="31" spans="1:16" ht="59.25" customHeight="1">
      <c r="A31" s="385"/>
      <c r="B31" s="388"/>
      <c r="C31" s="453"/>
      <c r="D31" s="283" t="s">
        <v>494</v>
      </c>
      <c r="E31" s="391"/>
      <c r="F31" s="450"/>
      <c r="G31" s="427"/>
      <c r="H31" s="398"/>
      <c r="I31" s="103" t="s">
        <v>298</v>
      </c>
      <c r="J31" s="138" t="s">
        <v>403</v>
      </c>
      <c r="K31" s="103" t="str">
        <f>IFERROR(CONCATENATE(INDEX('8- Políticas de Administración '!$B$16:$F$53,MATCH('5- Identificación de Riesgos'!J31,'8- Políticas de Administración '!$C$16:$C$54,0),1)," - ",L31),"")</f>
        <v>Leve - 1</v>
      </c>
      <c r="L31" s="133">
        <f>IFERROR(VLOOKUP(INDEX('8- Políticas de Administración '!$B$16:$F$63,MATCH('5- Identificación de Riesgos'!J31,'8- Políticas de Administración '!$C$16:$C$64,0),1),'8- Políticas de Administración '!$B$16:$F$64,5,FALSE),"")</f>
        <v>1</v>
      </c>
      <c r="M31" s="391"/>
      <c r="N31" s="406"/>
      <c r="O31" s="420"/>
    </row>
    <row r="32" spans="1:16" ht="30">
      <c r="A32" s="385"/>
      <c r="B32" s="388"/>
      <c r="C32" s="453"/>
      <c r="D32" s="284" t="s">
        <v>495</v>
      </c>
      <c r="E32" s="391"/>
      <c r="F32" s="450"/>
      <c r="G32" s="427"/>
      <c r="H32" s="398"/>
      <c r="I32" s="103"/>
      <c r="J32" s="138"/>
      <c r="K32" s="103" t="str">
        <f>IFERROR(CONCATENATE(INDEX('8- Políticas de Administración '!$B$16:$F$53,MATCH('5- Identificación de Riesgos'!J32,'8- Políticas de Administración '!$C$16:$C$54,0),1)," - ",L32),"")</f>
        <v/>
      </c>
      <c r="L32" s="133" t="str">
        <f>IFERROR(VLOOKUP(INDEX('8- Políticas de Administración '!$B$16:$F$63,MATCH('5- Identificación de Riesgos'!J32,'8- Políticas de Administración '!$C$16:$C$64,0),1),'8- Políticas de Administración '!$B$16:$F$64,5,FALSE),"")</f>
        <v/>
      </c>
      <c r="M32" s="391"/>
      <c r="N32" s="406"/>
      <c r="O32" s="420"/>
    </row>
    <row r="33" spans="1:15" ht="30">
      <c r="A33" s="385"/>
      <c r="B33" s="388"/>
      <c r="C33" s="453"/>
      <c r="D33" s="284" t="s">
        <v>496</v>
      </c>
      <c r="E33" s="391"/>
      <c r="F33" s="450"/>
      <c r="G33" s="427"/>
      <c r="H33" s="398"/>
      <c r="I33" s="103"/>
      <c r="J33" s="138"/>
      <c r="K33" s="103" t="str">
        <f>IFERROR(CONCATENATE(INDEX('8- Políticas de Administración '!$B$16:$F$53,MATCH('5- Identificación de Riesgos'!J33,'8- Políticas de Administración '!$C$16:$C$54,0),1)," - ",L33),"")</f>
        <v/>
      </c>
      <c r="L33" s="133" t="str">
        <f>IFERROR(VLOOKUP(INDEX('8- Políticas de Administración '!$B$16:$F$63,MATCH('5- Identificación de Riesgos'!J33,'8- Políticas de Administración '!$C$16:$C$64,0),1),'8- Políticas de Administración '!$B$16:$F$64,5,FALSE),"")</f>
        <v/>
      </c>
      <c r="M33" s="391"/>
      <c r="N33" s="406"/>
      <c r="O33" s="420"/>
    </row>
    <row r="34" spans="1:15">
      <c r="A34" s="385"/>
      <c r="B34" s="388"/>
      <c r="C34" s="453"/>
      <c r="D34" s="284" t="s">
        <v>497</v>
      </c>
      <c r="E34" s="391"/>
      <c r="F34" s="450"/>
      <c r="G34" s="427"/>
      <c r="H34" s="398"/>
      <c r="I34" s="103"/>
      <c r="J34" s="138"/>
      <c r="K34" s="103" t="str">
        <f>IFERROR(CONCATENATE(INDEX('8- Políticas de Administración '!$B$16:$F$53,MATCH('5- Identificación de Riesgos'!J34,'8- Políticas de Administración '!$C$16:$C$54,0),1)," - ",L34),"")</f>
        <v/>
      </c>
      <c r="L34" s="133" t="str">
        <f>IFERROR(VLOOKUP(INDEX('8- Políticas de Administración '!$B$16:$F$63,MATCH('5- Identificación de Riesgos'!J34,'8- Políticas de Administración '!$C$16:$C$64,0),1),'8- Políticas de Administración '!$B$16:$F$64,5,FALSE),"")</f>
        <v/>
      </c>
      <c r="M34" s="391"/>
      <c r="N34" s="406"/>
      <c r="O34" s="420"/>
    </row>
    <row r="35" spans="1:15" ht="3.75" customHeight="1">
      <c r="A35" s="385"/>
      <c r="B35" s="388"/>
      <c r="C35" s="453"/>
      <c r="D35" s="277"/>
      <c r="E35" s="391"/>
      <c r="F35" s="450"/>
      <c r="G35" s="427"/>
      <c r="H35" s="398"/>
      <c r="I35" s="103"/>
      <c r="J35" s="138"/>
      <c r="K35" s="103" t="str">
        <f>IFERROR(CONCATENATE(INDEX('8- Políticas de Administración '!$B$16:$F$53,MATCH('5- Identificación de Riesgos'!J35,'8- Políticas de Administración '!$C$16:$C$54,0),1)," - ",L35),"")</f>
        <v/>
      </c>
      <c r="L35" s="133" t="str">
        <f>IFERROR(VLOOKUP(INDEX('8- Políticas de Administración '!$B$16:$F$63,MATCH('5- Identificación de Riesgos'!J35,'8- Políticas de Administración '!$C$16:$C$64,0),1),'8- Políticas de Administración '!$B$16:$F$64,5,FALSE),"")</f>
        <v/>
      </c>
      <c r="M35" s="391"/>
      <c r="N35" s="406"/>
      <c r="O35" s="420"/>
    </row>
    <row r="36" spans="1:15" ht="3.75" customHeight="1">
      <c r="A36" s="385"/>
      <c r="B36" s="388"/>
      <c r="C36" s="453"/>
      <c r="D36" s="112"/>
      <c r="E36" s="391"/>
      <c r="F36" s="450"/>
      <c r="G36" s="427"/>
      <c r="H36" s="398"/>
      <c r="I36" s="103"/>
      <c r="J36" s="138"/>
      <c r="K36" s="103" t="str">
        <f>IFERROR(CONCATENATE(INDEX('8- Políticas de Administración '!$B$16:$F$53,MATCH('5- Identificación de Riesgos'!J36,'8- Políticas de Administración '!$C$16:$C$54,0),1)," - ",L36),"")</f>
        <v/>
      </c>
      <c r="L36" s="133" t="str">
        <f>IFERROR(VLOOKUP(INDEX('8- Políticas de Administración '!$B$16:$F$63,MATCH('5- Identificación de Riesgos'!J36,'8- Políticas de Administración '!$C$16:$C$64,0),1),'8- Políticas de Administración '!$B$16:$F$64,5,FALSE),"")</f>
        <v/>
      </c>
      <c r="M36" s="391"/>
      <c r="N36" s="406"/>
      <c r="O36" s="420"/>
    </row>
    <row r="37" spans="1:15" ht="3.75" customHeight="1">
      <c r="A37" s="385"/>
      <c r="B37" s="388"/>
      <c r="C37" s="453"/>
      <c r="D37" s="113"/>
      <c r="E37" s="391"/>
      <c r="F37" s="450"/>
      <c r="G37" s="427"/>
      <c r="H37" s="398"/>
      <c r="I37" s="103"/>
      <c r="J37" s="138"/>
      <c r="K37" s="103" t="str">
        <f>IFERROR(CONCATENATE(INDEX('8- Políticas de Administración '!$B$16:$F$53,MATCH('5- Identificación de Riesgos'!J37,'8- Políticas de Administración '!$C$16:$C$54,0),1)," - ",L37),"")</f>
        <v/>
      </c>
      <c r="L37" s="133" t="str">
        <f>IFERROR(VLOOKUP(INDEX('8- Políticas de Administración '!$B$16:$F$63,MATCH('5- Identificación de Riesgos'!J37,'8- Políticas de Administración '!$C$16:$C$64,0),1),'8- Políticas de Administración '!$B$16:$F$64,5,FALSE),"")</f>
        <v/>
      </c>
      <c r="M37" s="391"/>
      <c r="N37" s="406"/>
      <c r="O37" s="420"/>
    </row>
    <row r="38" spans="1:15" ht="3.75" customHeight="1">
      <c r="A38" s="385"/>
      <c r="B38" s="388"/>
      <c r="C38" s="453"/>
      <c r="D38" s="113"/>
      <c r="E38" s="391"/>
      <c r="F38" s="450"/>
      <c r="G38" s="427"/>
      <c r="H38" s="398"/>
      <c r="I38" s="103"/>
      <c r="J38" s="138"/>
      <c r="K38" s="103" t="str">
        <f>IFERROR(CONCATENATE(INDEX('8- Políticas de Administración '!$B$16:$F$53,MATCH('5- Identificación de Riesgos'!J38,'8- Políticas de Administración '!$C$16:$C$54,0),1)," - ",L38),"")</f>
        <v/>
      </c>
      <c r="L38" s="133" t="str">
        <f>IFERROR(VLOOKUP(INDEX('8- Políticas de Administración '!$B$16:$F$63,MATCH('5- Identificación de Riesgos'!J38,'8- Políticas de Administración '!$C$16:$C$64,0),1),'8- Políticas de Administración '!$B$16:$F$64,5,FALSE),"")</f>
        <v/>
      </c>
      <c r="M38" s="391"/>
      <c r="N38" s="406"/>
      <c r="O38" s="420"/>
    </row>
    <row r="39" spans="1:15" ht="3.75" customHeight="1" thickBot="1">
      <c r="A39" s="386"/>
      <c r="B39" s="389"/>
      <c r="C39" s="455"/>
      <c r="D39" s="114"/>
      <c r="E39" s="392"/>
      <c r="F39" s="451"/>
      <c r="G39" s="428"/>
      <c r="H39" s="399"/>
      <c r="I39" s="104"/>
      <c r="J39" s="139"/>
      <c r="K39" s="104" t="str">
        <f>IFERROR(CONCATENATE(INDEX('8- Políticas de Administración '!$B$16:$F$53,MATCH('5- Identificación de Riesgos'!J39,'8- Políticas de Administración '!$C$16:$C$54,0),1)," - ",L39),"")</f>
        <v/>
      </c>
      <c r="L39" s="135" t="str">
        <f>IFERROR(VLOOKUP(INDEX('8- Políticas de Administración '!$B$16:$F$63,MATCH('5- Identificación de Riesgos'!J39,'8- Políticas de Administración '!$C$16:$C$64,0),1),'8- Políticas de Administración '!$B$16:$F$64,5,FALSE),"")</f>
        <v/>
      </c>
      <c r="M39" s="392"/>
      <c r="N39" s="407"/>
      <c r="O39" s="420"/>
    </row>
    <row r="40" spans="1:15" ht="30">
      <c r="A40" s="384">
        <v>4</v>
      </c>
      <c r="B40" s="387" t="s">
        <v>515</v>
      </c>
      <c r="C40" s="452" t="s">
        <v>514</v>
      </c>
      <c r="D40" s="284" t="s">
        <v>516</v>
      </c>
      <c r="E40" s="390">
        <v>2</v>
      </c>
      <c r="F40" s="390">
        <v>0</v>
      </c>
      <c r="G40" s="394">
        <f t="shared" ref="G40" si="2">F40/E40</f>
        <v>0</v>
      </c>
      <c r="H40" s="39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2" t="s">
        <v>292</v>
      </c>
      <c r="J40" s="119" t="s">
        <v>400</v>
      </c>
      <c r="K40" s="102" t="str">
        <f>IFERROR(CONCATENATE(INDEX('8- Políticas de Administración '!$B$16:$F$53,MATCH('5- Identificación de Riesgos'!J40,'8- Políticas de Administración '!$C$16:$C$54,0),1)," - ",L40),"")</f>
        <v>Menor - 2</v>
      </c>
      <c r="L40" s="134">
        <f>IFERROR(VLOOKUP(INDEX('8- Políticas de Administración '!$B$16:$F$63,MATCH('5- Identificación de Riesgos'!J40,'8- Políticas de Administración '!$C$16:$C$64,0),1),'8- Políticas de Administración '!$B$16:$F$64,5,FALSE),"")</f>
        <v>2</v>
      </c>
      <c r="M40" s="390" t="str">
        <f>IFERROR(CONCATENATE(INDEX('8- Políticas de Administración '!$B$16:$F$53,MATCH(ROUND(AVERAGE(L40:L49),0),'8- Políticas de Administración '!$F$16:$F$53,0),1)," - ",ROUND(AVERAGE(L40:L49),0)),"")</f>
        <v>Menor - 2</v>
      </c>
      <c r="N40" s="405" t="str">
        <f>IFERROR(CONCATENATE(VLOOKUP((LEFT(H40,LEN(H40)-4)&amp;LEFT(M40,LEN(M40)-4)),'9- Matriz de Calor '!$D$18:$E$42,2,0)," - ",RIGHT(H40,1)*RIGHT(M40,1)),"")</f>
        <v>Bajo - 2</v>
      </c>
      <c r="O40" s="420">
        <f>RIGHT(H40,1)*RIGHT(M40,1)</f>
        <v>2</v>
      </c>
    </row>
    <row r="41" spans="1:15" ht="23.25" customHeight="1">
      <c r="A41" s="385"/>
      <c r="B41" s="388"/>
      <c r="C41" s="453"/>
      <c r="D41" s="284" t="s">
        <v>517</v>
      </c>
      <c r="E41" s="391"/>
      <c r="F41" s="391"/>
      <c r="G41" s="395"/>
      <c r="H41" s="398"/>
      <c r="I41" s="103"/>
      <c r="J41" s="138"/>
      <c r="K41" s="103" t="str">
        <f>IFERROR(CONCATENATE(INDEX('8- Políticas de Administración '!$B$16:$F$53,MATCH('5- Identificación de Riesgos'!J41,'8- Políticas de Administración '!$C$16:$C$54,0),1)," - ",L41),"")</f>
        <v/>
      </c>
      <c r="L41" s="133" t="str">
        <f>IFERROR(VLOOKUP(INDEX('8- Políticas de Administración '!$B$16:$F$63,MATCH('5- Identificación de Riesgos'!J41,'8- Políticas de Administración '!$C$16:$C$64,0),1),'8- Políticas de Administración '!$B$16:$F$64,5,FALSE),"")</f>
        <v/>
      </c>
      <c r="M41" s="391"/>
      <c r="N41" s="406"/>
      <c r="O41" s="420"/>
    </row>
    <row r="42" spans="1:15" ht="47.25" customHeight="1">
      <c r="A42" s="385"/>
      <c r="B42" s="388"/>
      <c r="C42" s="453"/>
      <c r="D42" s="284" t="s">
        <v>518</v>
      </c>
      <c r="E42" s="391"/>
      <c r="F42" s="391"/>
      <c r="G42" s="395"/>
      <c r="H42" s="398"/>
      <c r="I42" s="103"/>
      <c r="J42" s="138"/>
      <c r="K42" s="103" t="str">
        <f>IFERROR(CONCATENATE(INDEX('8- Políticas de Administración '!$B$16:$F$53,MATCH('5- Identificación de Riesgos'!J42,'8- Políticas de Administración '!$C$16:$C$54,0),1)," - ",L42),"")</f>
        <v/>
      </c>
      <c r="L42" s="133" t="str">
        <f>IFERROR(VLOOKUP(INDEX('8- Políticas de Administración '!$B$16:$F$63,MATCH('5- Identificación de Riesgos'!J42,'8- Políticas de Administración '!$C$16:$C$64,0),1),'8- Políticas de Administración '!$B$16:$F$64,5,FALSE),"")</f>
        <v/>
      </c>
      <c r="M42" s="391"/>
      <c r="N42" s="406"/>
      <c r="O42" s="420"/>
    </row>
    <row r="43" spans="1:15" ht="3.75" customHeight="1">
      <c r="A43" s="385"/>
      <c r="B43" s="388"/>
      <c r="C43" s="453"/>
      <c r="D43" s="111"/>
      <c r="E43" s="391"/>
      <c r="F43" s="391"/>
      <c r="G43" s="395"/>
      <c r="H43" s="398"/>
      <c r="I43" s="103"/>
      <c r="J43" s="138"/>
      <c r="K43" s="103" t="str">
        <f>IFERROR(CONCATENATE(INDEX('8- Políticas de Administración '!$B$16:$F$53,MATCH('5- Identificación de Riesgos'!J43,'8- Políticas de Administración '!$C$16:$C$54,0),1)," - ",L43),"")</f>
        <v/>
      </c>
      <c r="L43" s="133" t="str">
        <f>IFERROR(VLOOKUP(INDEX('8- Políticas de Administración '!$B$16:$F$63,MATCH('5- Identificación de Riesgos'!J43,'8- Políticas de Administración '!$C$16:$C$64,0),1),'8- Políticas de Administración '!$B$16:$F$64,5,FALSE),"")</f>
        <v/>
      </c>
      <c r="M43" s="391"/>
      <c r="N43" s="406"/>
      <c r="O43" s="420"/>
    </row>
    <row r="44" spans="1:15" ht="6.75" customHeight="1">
      <c r="A44" s="385"/>
      <c r="B44" s="388"/>
      <c r="C44" s="453"/>
      <c r="D44" s="173"/>
      <c r="E44" s="391"/>
      <c r="F44" s="391"/>
      <c r="G44" s="395"/>
      <c r="H44" s="398"/>
      <c r="I44" s="103"/>
      <c r="J44" s="138"/>
      <c r="K44" s="103" t="str">
        <f>IFERROR(CONCATENATE(INDEX('8- Políticas de Administración '!$B$16:$F$53,MATCH('5- Identificación de Riesgos'!J44,'8- Políticas de Administración '!$C$16:$C$54,0),1)," - ",L44),"")</f>
        <v/>
      </c>
      <c r="L44" s="133" t="str">
        <f>IFERROR(VLOOKUP(INDEX('8- Políticas de Administración '!$B$16:$F$63,MATCH('5- Identificación de Riesgos'!J44,'8- Políticas de Administración '!$C$16:$C$64,0),1),'8- Políticas de Administración '!$B$16:$F$64,5,FALSE),"")</f>
        <v/>
      </c>
      <c r="M44" s="391"/>
      <c r="N44" s="406"/>
      <c r="O44" s="420"/>
    </row>
    <row r="45" spans="1:15" ht="3.75" customHeight="1">
      <c r="A45" s="385"/>
      <c r="B45" s="388"/>
      <c r="C45" s="453"/>
      <c r="D45" s="113"/>
      <c r="E45" s="391"/>
      <c r="F45" s="391"/>
      <c r="G45" s="395"/>
      <c r="H45" s="398"/>
      <c r="I45" s="103"/>
      <c r="J45" s="138"/>
      <c r="K45" s="103" t="str">
        <f>IFERROR(CONCATENATE(INDEX('8- Políticas de Administración '!$B$16:$F$53,MATCH('5- Identificación de Riesgos'!J45,'8- Políticas de Administración '!$C$16:$C$54,0),1)," - ",L45),"")</f>
        <v/>
      </c>
      <c r="L45" s="133" t="str">
        <f>IFERROR(VLOOKUP(INDEX('8- Políticas de Administración '!$B$16:$F$63,MATCH('5- Identificación de Riesgos'!J45,'8- Políticas de Administración '!$C$16:$C$64,0),1),'8- Políticas de Administración '!$B$16:$F$64,5,FALSE),"")</f>
        <v/>
      </c>
      <c r="M45" s="391"/>
      <c r="N45" s="406"/>
      <c r="O45" s="420"/>
    </row>
    <row r="46" spans="1:15" ht="3.75" customHeight="1">
      <c r="A46" s="385"/>
      <c r="B46" s="388"/>
      <c r="C46" s="453"/>
      <c r="D46" s="113"/>
      <c r="E46" s="391"/>
      <c r="F46" s="391"/>
      <c r="G46" s="395"/>
      <c r="H46" s="398"/>
      <c r="I46" s="103"/>
      <c r="J46" s="138"/>
      <c r="K46" s="103" t="str">
        <f>IFERROR(CONCATENATE(INDEX('8- Políticas de Administración '!$B$16:$F$53,MATCH('5- Identificación de Riesgos'!J46,'8- Políticas de Administración '!$C$16:$C$54,0),1)," - ",L46),"")</f>
        <v/>
      </c>
      <c r="L46" s="133" t="str">
        <f>IFERROR(VLOOKUP(INDEX('8- Políticas de Administración '!$B$16:$F$63,MATCH('5- Identificación de Riesgos'!J46,'8- Políticas de Administración '!$C$16:$C$64,0),1),'8- Políticas de Administración '!$B$16:$F$64,5,FALSE),"")</f>
        <v/>
      </c>
      <c r="M46" s="391"/>
      <c r="N46" s="406"/>
      <c r="O46" s="420"/>
    </row>
    <row r="47" spans="1:15" ht="3.75" customHeight="1">
      <c r="A47" s="385"/>
      <c r="B47" s="388"/>
      <c r="C47" s="453"/>
      <c r="D47" s="113"/>
      <c r="E47" s="391"/>
      <c r="F47" s="391"/>
      <c r="G47" s="395"/>
      <c r="H47" s="398"/>
      <c r="I47" s="103"/>
      <c r="J47" s="138"/>
      <c r="K47" s="103" t="str">
        <f>IFERROR(CONCATENATE(INDEX('8- Políticas de Administración '!$B$16:$F$53,MATCH('5- Identificación de Riesgos'!J47,'8- Políticas de Administración '!$C$16:$C$54,0),1)," - ",L47),"")</f>
        <v/>
      </c>
      <c r="L47" s="133" t="str">
        <f>IFERROR(VLOOKUP(INDEX('8- Políticas de Administración '!$B$16:$F$63,MATCH('5- Identificación de Riesgos'!J47,'8- Políticas de Administración '!$C$16:$C$64,0),1),'8- Políticas de Administración '!$B$16:$F$64,5,FALSE),"")</f>
        <v/>
      </c>
      <c r="M47" s="391"/>
      <c r="N47" s="406"/>
      <c r="O47" s="420"/>
    </row>
    <row r="48" spans="1:15" ht="3.75" customHeight="1">
      <c r="A48" s="385"/>
      <c r="B48" s="388"/>
      <c r="C48" s="453"/>
      <c r="D48" s="113"/>
      <c r="E48" s="391"/>
      <c r="F48" s="391"/>
      <c r="G48" s="395"/>
      <c r="H48" s="398"/>
      <c r="I48" s="103"/>
      <c r="J48" s="138"/>
      <c r="K48" s="103" t="str">
        <f>IFERROR(CONCATENATE(INDEX('8- Políticas de Administración '!$B$16:$F$53,MATCH('5- Identificación de Riesgos'!J48,'8- Políticas de Administración '!$C$16:$C$54,0),1)," - ",L48),"")</f>
        <v/>
      </c>
      <c r="L48" s="133" t="str">
        <f>IFERROR(VLOOKUP(INDEX('8- Políticas de Administración '!$B$16:$F$63,MATCH('5- Identificación de Riesgos'!J48,'8- Políticas de Administración '!$C$16:$C$64,0),1),'8- Políticas de Administración '!$B$16:$F$64,5,FALSE),"")</f>
        <v/>
      </c>
      <c r="M48" s="391"/>
      <c r="N48" s="406"/>
      <c r="O48" s="420"/>
    </row>
    <row r="49" spans="1:258" ht="3.75" customHeight="1" thickBot="1">
      <c r="A49" s="393"/>
      <c r="B49" s="456"/>
      <c r="C49" s="454"/>
      <c r="D49" s="278"/>
      <c r="E49" s="444"/>
      <c r="F49" s="444"/>
      <c r="G49" s="445"/>
      <c r="H49" s="457"/>
      <c r="I49" s="178"/>
      <c r="J49" s="179"/>
      <c r="K49" s="178" t="str">
        <f>IFERROR(CONCATENATE(INDEX('8- Políticas de Administración '!$B$16:$F$53,MATCH('5- Identificación de Riesgos'!J49,'8- Políticas de Administración '!$C$16:$C$54,0),1)," - ",L49),"")</f>
        <v/>
      </c>
      <c r="L49" s="180" t="str">
        <f>IFERROR(VLOOKUP(INDEX('8- Políticas de Administración '!$B$16:$F$63,MATCH('5- Identificación de Riesgos'!J49,'8- Políticas de Administración '!$C$16:$C$64,0),1),'8- Políticas de Administración '!$B$16:$F$64,5,FALSE),"")</f>
        <v/>
      </c>
      <c r="M49" s="392"/>
      <c r="N49" s="407"/>
      <c r="O49" s="420"/>
    </row>
    <row r="50" spans="1:258" ht="60">
      <c r="A50" s="384">
        <v>5</v>
      </c>
      <c r="B50" s="387" t="s">
        <v>482</v>
      </c>
      <c r="C50" s="390" t="s">
        <v>483</v>
      </c>
      <c r="D50" s="284" t="s">
        <v>490</v>
      </c>
      <c r="E50" s="390">
        <v>12</v>
      </c>
      <c r="F50" s="390">
        <v>2</v>
      </c>
      <c r="G50" s="394">
        <f t="shared" ref="G50" si="3">F50/E50</f>
        <v>0.16666666666666666</v>
      </c>
      <c r="H50" s="39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Media - 3</v>
      </c>
      <c r="I50" s="102" t="s">
        <v>389</v>
      </c>
      <c r="J50" s="119" t="s">
        <v>412</v>
      </c>
      <c r="K50" s="102" t="str">
        <f>IFERROR(CONCATENATE(INDEX('8- Políticas de Administración '!$B$16:$F$53,MATCH('5- Identificación de Riesgos'!J50,'8- Políticas de Administración '!$C$16:$C$54,0),1)," - ",L50),"")</f>
        <v/>
      </c>
      <c r="L50" s="134">
        <f>IFERROR(VLOOKUP(INDEX('8- Políticas de Administración '!$B$16:$F$63,MATCH('5- Identificación de Riesgos'!J50,'8- Políticas de Administración '!$C$16:$C$64,0),1),'8- Políticas de Administración '!$B$16:$F$64,5,FALSE),"")</f>
        <v>3</v>
      </c>
      <c r="M50" s="390" t="str">
        <f>IFERROR(CONCATENATE(INDEX('8- Políticas de Administración '!$B$16:$F$53,MATCH(ROUND(AVERAGE(L50:L59),0),'8- Políticas de Administración '!$F$16:$F$53,0),1)," - ",ROUND(AVERAGE(L50:L59),0)),"")</f>
        <v>Moderado - 3</v>
      </c>
      <c r="N50" s="405" t="str">
        <f>IFERROR(CONCATENATE(VLOOKUP((LEFT(H50,LEN(H50)-4)&amp;LEFT(M50,LEN(M50)-4)),'9- Matriz de Calor '!$D$18:$E$42,2,0)," - ",RIGHT(H50,1)*RIGHT(M50,1)),"")</f>
        <v>Moderado - 9</v>
      </c>
      <c r="O50" s="421">
        <f>RIGHT(H50,1)*RIGHT(M50,1)</f>
        <v>9</v>
      </c>
    </row>
    <row r="51" spans="1:258">
      <c r="A51" s="385"/>
      <c r="B51" s="388"/>
      <c r="C51" s="391"/>
      <c r="D51" s="284" t="s">
        <v>491</v>
      </c>
      <c r="E51" s="391"/>
      <c r="F51" s="391"/>
      <c r="G51" s="395"/>
      <c r="H51" s="398"/>
      <c r="I51" s="103"/>
      <c r="J51" s="138"/>
      <c r="K51" s="103" t="str">
        <f>IFERROR(CONCATENATE(INDEX('8- Políticas de Administración '!$B$16:$F$53,MATCH('5- Identificación de Riesgos'!J51,'8- Políticas de Administración '!$C$16:$C$54,0),1)," - ",L51),"")</f>
        <v/>
      </c>
      <c r="L51" s="133" t="str">
        <f>IFERROR(VLOOKUP(INDEX('8- Políticas de Administración '!$B$16:$F$63,MATCH('5- Identificación de Riesgos'!J51,'8- Políticas de Administración '!$C$16:$C$64,0),1),'8- Políticas de Administración '!$B$16:$F$64,5,FALSE),"")</f>
        <v/>
      </c>
      <c r="M51" s="391"/>
      <c r="N51" s="406"/>
      <c r="O51" s="422"/>
    </row>
    <row r="52" spans="1:258" ht="30">
      <c r="A52" s="385"/>
      <c r="B52" s="388"/>
      <c r="C52" s="391"/>
      <c r="D52" s="284" t="s">
        <v>492</v>
      </c>
      <c r="E52" s="391"/>
      <c r="F52" s="391"/>
      <c r="G52" s="395"/>
      <c r="H52" s="398"/>
      <c r="I52" s="103"/>
      <c r="J52" s="138"/>
      <c r="K52" s="103" t="str">
        <f>IFERROR(CONCATENATE(INDEX('8- Políticas de Administración '!$B$16:$F$53,MATCH('5- Identificación de Riesgos'!J52,'8- Políticas de Administración '!$C$16:$C$54,0),1)," - ",L52),"")</f>
        <v/>
      </c>
      <c r="L52" s="133" t="str">
        <f>IFERROR(VLOOKUP(INDEX('8- Políticas de Administración '!$B$16:$F$63,MATCH('5- Identificación de Riesgos'!J52,'8- Políticas de Administración '!$C$16:$C$64,0),1),'8- Políticas de Administración '!$B$16:$F$64,5,FALSE),"")</f>
        <v/>
      </c>
      <c r="M52" s="391"/>
      <c r="N52" s="406"/>
      <c r="O52" s="422"/>
    </row>
    <row r="53" spans="1:258" ht="5.25" customHeight="1">
      <c r="A53" s="385"/>
      <c r="B53" s="388"/>
      <c r="C53" s="391"/>
      <c r="D53" s="111"/>
      <c r="E53" s="391"/>
      <c r="F53" s="391"/>
      <c r="G53" s="395"/>
      <c r="H53" s="398"/>
      <c r="I53" s="103"/>
      <c r="J53" s="138"/>
      <c r="K53" s="103" t="str">
        <f>IFERROR(CONCATENATE(INDEX('8- Políticas de Administración '!$B$16:$F$53,MATCH('5- Identificación de Riesgos'!J53,'8- Políticas de Administración '!$C$16:$C$54,0),1)," - ",L53),"")</f>
        <v/>
      </c>
      <c r="L53" s="133" t="str">
        <f>IFERROR(VLOOKUP(INDEX('8- Políticas de Administración '!$B$16:$F$63,MATCH('5- Identificación de Riesgos'!J53,'8- Políticas de Administración '!$C$16:$C$64,0),1),'8- Políticas de Administración '!$B$16:$F$64,5,FALSE),"")</f>
        <v/>
      </c>
      <c r="M53" s="391"/>
      <c r="N53" s="406"/>
      <c r="O53" s="422"/>
    </row>
    <row r="54" spans="1:258" ht="5.25" customHeight="1">
      <c r="A54" s="385"/>
      <c r="B54" s="388"/>
      <c r="C54" s="391"/>
      <c r="D54" s="111"/>
      <c r="E54" s="391"/>
      <c r="F54" s="391"/>
      <c r="G54" s="395"/>
      <c r="H54" s="398"/>
      <c r="I54" s="103"/>
      <c r="J54" s="138"/>
      <c r="K54" s="103" t="str">
        <f>IFERROR(CONCATENATE(INDEX('8- Políticas de Administración '!$B$16:$F$53,MATCH('5- Identificación de Riesgos'!J54,'8- Políticas de Administración '!$C$16:$C$54,0),1)," - ",L54),"")</f>
        <v/>
      </c>
      <c r="L54" s="133" t="str">
        <f>IFERROR(VLOOKUP(INDEX('8- Políticas de Administración '!$B$16:$F$63,MATCH('5- Identificación de Riesgos'!J54,'8- Políticas de Administración '!$C$16:$C$64,0),1),'8- Políticas de Administración '!$B$16:$F$64,5,FALSE),"")</f>
        <v/>
      </c>
      <c r="M54" s="391"/>
      <c r="N54" s="406"/>
      <c r="O54" s="422"/>
    </row>
    <row r="55" spans="1:258" ht="5.25" customHeight="1">
      <c r="A55" s="385"/>
      <c r="B55" s="388"/>
      <c r="C55" s="391"/>
      <c r="D55" s="276"/>
      <c r="E55" s="391"/>
      <c r="F55" s="391"/>
      <c r="G55" s="395"/>
      <c r="H55" s="398"/>
      <c r="I55" s="103"/>
      <c r="J55" s="138"/>
      <c r="K55" s="103" t="str">
        <f>IFERROR(CONCATENATE(INDEX('8- Políticas de Administración '!$B$16:$F$53,MATCH('5- Identificación de Riesgos'!J55,'8- Políticas de Administración '!$C$16:$C$54,0),1)," - ",L55),"")</f>
        <v/>
      </c>
      <c r="L55" s="133" t="str">
        <f>IFERROR(VLOOKUP(INDEX('8- Políticas de Administración '!$B$16:$F$63,MATCH('5- Identificación de Riesgos'!J55,'8- Políticas de Administración '!$C$16:$C$64,0),1),'8- Políticas de Administración '!$B$16:$F$64,5,FALSE),"")</f>
        <v/>
      </c>
      <c r="M55" s="391"/>
      <c r="N55" s="406"/>
      <c r="O55" s="422"/>
    </row>
    <row r="56" spans="1:258" ht="5.25" customHeight="1">
      <c r="A56" s="385"/>
      <c r="B56" s="388"/>
      <c r="C56" s="391"/>
      <c r="D56" s="113"/>
      <c r="E56" s="391"/>
      <c r="F56" s="391"/>
      <c r="G56" s="395"/>
      <c r="H56" s="398"/>
      <c r="I56" s="103"/>
      <c r="J56" s="138"/>
      <c r="K56" s="103" t="str">
        <f>IFERROR(CONCATENATE(INDEX('8- Políticas de Administración '!$B$16:$F$53,MATCH('5- Identificación de Riesgos'!J56,'8- Políticas de Administración '!$C$16:$C$54,0),1)," - ",L56),"")</f>
        <v/>
      </c>
      <c r="L56" s="133" t="str">
        <f>IFERROR(VLOOKUP(INDEX('8- Políticas de Administración '!$B$16:$F$63,MATCH('5- Identificación de Riesgos'!J56,'8- Políticas de Administración '!$C$16:$C$64,0),1),'8- Políticas de Administración '!$B$16:$F$64,5,FALSE),"")</f>
        <v/>
      </c>
      <c r="M56" s="391"/>
      <c r="N56" s="406"/>
      <c r="O56" s="422"/>
    </row>
    <row r="57" spans="1:258" ht="5.25" customHeight="1">
      <c r="A57" s="385"/>
      <c r="B57" s="388"/>
      <c r="C57" s="391"/>
      <c r="D57" s="113"/>
      <c r="E57" s="391"/>
      <c r="F57" s="391"/>
      <c r="G57" s="395"/>
      <c r="H57" s="398"/>
      <c r="I57" s="103"/>
      <c r="J57" s="138"/>
      <c r="K57" s="103" t="str">
        <f>IFERROR(CONCATENATE(INDEX('8- Políticas de Administración '!$B$16:$F$53,MATCH('5- Identificación de Riesgos'!J57,'8- Políticas de Administración '!$C$16:$C$54,0),1)," - ",L57),"")</f>
        <v/>
      </c>
      <c r="L57" s="133" t="str">
        <f>IFERROR(VLOOKUP(INDEX('8- Políticas de Administración '!$B$16:$F$63,MATCH('5- Identificación de Riesgos'!J57,'8- Políticas de Administración '!$C$16:$C$64,0),1),'8- Políticas de Administración '!$B$16:$F$64,5,FALSE),"")</f>
        <v/>
      </c>
      <c r="M57" s="391"/>
      <c r="N57" s="406"/>
      <c r="O57" s="422"/>
    </row>
    <row r="58" spans="1:258" ht="5.25" customHeight="1">
      <c r="A58" s="385"/>
      <c r="B58" s="388"/>
      <c r="C58" s="391"/>
      <c r="D58" s="113"/>
      <c r="E58" s="391"/>
      <c r="F58" s="391"/>
      <c r="G58" s="395"/>
      <c r="H58" s="398"/>
      <c r="I58" s="103"/>
      <c r="J58" s="138"/>
      <c r="K58" s="103" t="str">
        <f>IFERROR(CONCATENATE(INDEX('8- Políticas de Administración '!$B$16:$F$53,MATCH('5- Identificación de Riesgos'!J58,'8- Políticas de Administración '!$C$16:$C$54,0),1)," - ",L58),"")</f>
        <v/>
      </c>
      <c r="L58" s="133" t="str">
        <f>IFERROR(VLOOKUP(INDEX('8- Políticas de Administración '!$B$16:$F$63,MATCH('5- Identificación de Riesgos'!J58,'8- Políticas de Administración '!$C$16:$C$64,0),1),'8- Políticas de Administración '!$B$16:$F$64,5,FALSE),"")</f>
        <v/>
      </c>
      <c r="M58" s="391"/>
      <c r="N58" s="406"/>
      <c r="O58" s="422"/>
    </row>
    <row r="59" spans="1:258" ht="5.25" customHeight="1" thickBot="1">
      <c r="A59" s="386"/>
      <c r="B59" s="389"/>
      <c r="C59" s="392"/>
      <c r="D59" s="114"/>
      <c r="E59" s="392"/>
      <c r="F59" s="392"/>
      <c r="G59" s="396"/>
      <c r="H59" s="399"/>
      <c r="I59" s="104"/>
      <c r="J59" s="139"/>
      <c r="K59" s="104" t="str">
        <f>IFERROR(CONCATENATE(INDEX('8- Políticas de Administración '!$B$16:$F$53,MATCH('5- Identificación de Riesgos'!J59,'8- Políticas de Administración '!$C$16:$C$54,0),1)," - ",L59),"")</f>
        <v/>
      </c>
      <c r="L59" s="135" t="str">
        <f>IFERROR(VLOOKUP(INDEX('8- Políticas de Administración '!$B$16:$F$63,MATCH('5- Identificación de Riesgos'!J59,'8- Políticas de Administración '!$C$16:$C$64,0),1),'8- Políticas de Administración '!$B$16:$F$64,5,FALSE),"")</f>
        <v/>
      </c>
      <c r="M59" s="392"/>
      <c r="N59" s="407"/>
      <c r="O59" s="419"/>
    </row>
    <row r="60" spans="1:258" s="200" customFormat="1" ht="25.5" hidden="1">
      <c r="A60" s="401">
        <v>12</v>
      </c>
      <c r="B60" s="402" t="s">
        <v>305</v>
      </c>
      <c r="C60" s="403" t="s">
        <v>306</v>
      </c>
      <c r="D60" s="111" t="s">
        <v>307</v>
      </c>
      <c r="E60" s="400">
        <v>200</v>
      </c>
      <c r="F60" s="400">
        <v>0</v>
      </c>
      <c r="G60" s="404">
        <f t="shared" ref="G60" si="4">+F60/E60</f>
        <v>0</v>
      </c>
      <c r="H60" s="400" t="s">
        <v>308</v>
      </c>
      <c r="I60" s="195" t="s">
        <v>294</v>
      </c>
      <c r="J60" s="196" t="s">
        <v>309</v>
      </c>
      <c r="K60" s="103" t="str">
        <f>IFERROR(CONCATENATE(INDEX('8- Políticas de Administración '!$B$16:$F$53,MATCH('5- Identificación de Riesgos'!J60,'8- Políticas de Administración '!$C$16:$C$54,0),1)," - ",L60),"")</f>
        <v>Catastrófico - 5</v>
      </c>
      <c r="L60" s="198">
        <v>5</v>
      </c>
      <c r="M60" s="390" t="str">
        <f>IFERROR(CONCATENATE(INDEX('8- Políticas de Administración '!$B$16:$F$53,MATCH(ROUND(AVERAGE(L60:L69),0),'8- Políticas de Administración '!$F$16:$F$53,0),1)," - ",ROUND(AVERAGE(L60:L69),0)),"")</f>
        <v>Catastrófico - 5</v>
      </c>
      <c r="N60" s="405" t="str">
        <f>IFERROR(CONCATENATE(VLOOKUP((LEFT(H60,LEN(H60)-4)&amp;LEFT(M60,LEN(M60)-4)),'9- Matriz de Calor '!$D$18:$E$42,2,0)," - ",RIGHT(H60,1)*RIGHT(M60,1)),"")</f>
        <v>Extremo - 5</v>
      </c>
      <c r="O60" s="400">
        <f>RIGHT(H60,1)*RIGHT(M60,1)</f>
        <v>5</v>
      </c>
      <c r="P60" s="199"/>
      <c r="Q60" s="199"/>
      <c r="R60" s="199"/>
      <c r="S60" s="199"/>
      <c r="T60" s="199"/>
      <c r="U60" s="199"/>
      <c r="V60" s="199"/>
      <c r="W60" s="199"/>
      <c r="X60" s="199"/>
      <c r="Y60" s="199"/>
      <c r="Z60" s="199"/>
      <c r="AA60" s="199"/>
      <c r="AB60" s="199"/>
      <c r="AC60" s="199"/>
      <c r="AD60" s="199"/>
      <c r="AE60" s="199"/>
      <c r="AF60" s="199"/>
      <c r="AG60" s="199"/>
      <c r="AH60" s="199"/>
      <c r="AI60" s="199"/>
      <c r="AJ60" s="199"/>
      <c r="AK60" s="199"/>
      <c r="AL60" s="199"/>
      <c r="AM60" s="199"/>
      <c r="AN60" s="199"/>
      <c r="AO60" s="199"/>
      <c r="AP60" s="199"/>
      <c r="AQ60" s="199"/>
      <c r="AR60" s="199"/>
      <c r="AS60" s="199"/>
      <c r="AT60" s="199"/>
      <c r="AU60" s="199"/>
      <c r="AV60" s="199"/>
      <c r="AW60" s="199"/>
      <c r="AX60" s="199"/>
      <c r="AY60" s="199"/>
      <c r="AZ60" s="199"/>
      <c r="BA60" s="199"/>
      <c r="BB60" s="199"/>
      <c r="BC60" s="199"/>
      <c r="BD60" s="199"/>
      <c r="BE60" s="199"/>
      <c r="BF60" s="199"/>
      <c r="BG60" s="199"/>
      <c r="BH60" s="199"/>
      <c r="BI60" s="199"/>
      <c r="BJ60" s="199"/>
      <c r="BK60" s="199"/>
      <c r="BL60" s="199"/>
      <c r="BM60" s="199"/>
      <c r="BN60" s="199"/>
      <c r="BO60" s="199"/>
      <c r="BP60" s="199"/>
      <c r="BQ60" s="199"/>
      <c r="BR60" s="199"/>
      <c r="BS60" s="199"/>
      <c r="BT60" s="199"/>
      <c r="BU60" s="199"/>
      <c r="BV60" s="199"/>
      <c r="BW60" s="199"/>
      <c r="BX60" s="199"/>
      <c r="BY60" s="199"/>
      <c r="BZ60" s="199"/>
      <c r="CA60" s="199"/>
      <c r="CB60" s="199"/>
      <c r="CC60" s="199"/>
      <c r="CD60" s="199"/>
      <c r="CE60" s="199"/>
      <c r="CF60" s="199"/>
      <c r="CG60" s="199"/>
      <c r="CH60" s="199"/>
      <c r="CI60" s="199"/>
      <c r="CJ60" s="199"/>
      <c r="CK60" s="199"/>
      <c r="CL60" s="199"/>
      <c r="CM60" s="199"/>
      <c r="CN60" s="199"/>
      <c r="CO60" s="199"/>
      <c r="CP60" s="199"/>
      <c r="CQ60" s="199"/>
      <c r="CR60" s="199"/>
      <c r="CS60" s="199"/>
      <c r="CT60" s="199"/>
      <c r="CU60" s="199"/>
      <c r="CV60" s="199"/>
      <c r="CW60" s="199"/>
      <c r="CX60" s="199"/>
      <c r="CY60" s="199"/>
      <c r="CZ60" s="199"/>
      <c r="DA60" s="199"/>
      <c r="DB60" s="199"/>
      <c r="DC60" s="199"/>
      <c r="DD60" s="199"/>
      <c r="DE60" s="199"/>
      <c r="DF60" s="199"/>
      <c r="DG60" s="199"/>
      <c r="DH60" s="199"/>
      <c r="DI60" s="199"/>
      <c r="DJ60" s="199"/>
      <c r="DK60" s="199"/>
      <c r="DL60" s="199"/>
      <c r="DM60" s="199"/>
      <c r="DN60" s="199"/>
      <c r="DO60" s="199"/>
      <c r="DP60" s="199"/>
      <c r="DQ60" s="199"/>
      <c r="DR60" s="199"/>
      <c r="DS60" s="199"/>
      <c r="DT60" s="199"/>
      <c r="DU60" s="199"/>
      <c r="DV60" s="199"/>
      <c r="DW60" s="199"/>
      <c r="DX60" s="199"/>
      <c r="DY60" s="199"/>
      <c r="DZ60" s="199"/>
      <c r="EA60" s="199"/>
      <c r="EB60" s="199"/>
      <c r="EC60" s="199"/>
      <c r="ED60" s="199"/>
      <c r="EE60" s="199"/>
      <c r="EF60" s="199"/>
      <c r="EG60" s="199"/>
      <c r="EH60" s="199"/>
      <c r="EI60" s="199"/>
      <c r="EJ60" s="199"/>
      <c r="EK60" s="199"/>
      <c r="EL60" s="199"/>
      <c r="EM60" s="199"/>
      <c r="EN60" s="199"/>
      <c r="EO60" s="199"/>
      <c r="EP60" s="199"/>
      <c r="EQ60" s="199"/>
      <c r="ER60" s="199"/>
      <c r="ES60" s="199"/>
      <c r="ET60" s="199"/>
      <c r="EU60" s="199"/>
      <c r="EV60" s="199"/>
      <c r="EW60" s="199"/>
      <c r="EX60" s="199"/>
      <c r="EY60" s="199"/>
      <c r="EZ60" s="199"/>
      <c r="FA60" s="199"/>
      <c r="FB60" s="199"/>
      <c r="FC60" s="199"/>
      <c r="FD60" s="199"/>
      <c r="FE60" s="199"/>
      <c r="FF60" s="199"/>
      <c r="FG60" s="199"/>
      <c r="FH60" s="199"/>
      <c r="FI60" s="199"/>
      <c r="FJ60" s="199"/>
      <c r="FK60" s="199"/>
      <c r="FL60" s="199"/>
      <c r="FM60" s="199"/>
      <c r="FN60" s="199"/>
      <c r="FO60" s="199"/>
      <c r="FP60" s="199"/>
      <c r="FQ60" s="199"/>
      <c r="FR60" s="199"/>
      <c r="FS60" s="199"/>
      <c r="FT60" s="199"/>
      <c r="FU60" s="199"/>
      <c r="FV60" s="199"/>
      <c r="FW60" s="199"/>
      <c r="FX60" s="199"/>
      <c r="FY60" s="199"/>
      <c r="FZ60" s="199"/>
      <c r="GA60" s="199"/>
      <c r="GB60" s="199"/>
      <c r="GC60" s="199"/>
      <c r="GD60" s="199"/>
      <c r="GE60" s="199"/>
      <c r="GF60" s="199"/>
      <c r="GG60" s="199"/>
      <c r="GH60" s="199"/>
      <c r="GI60" s="199"/>
      <c r="GJ60" s="199"/>
      <c r="GK60" s="199"/>
      <c r="GL60" s="199"/>
      <c r="GM60" s="199"/>
      <c r="GN60" s="199"/>
      <c r="GO60" s="199"/>
      <c r="GP60" s="199"/>
      <c r="GQ60" s="199"/>
      <c r="GR60" s="199"/>
      <c r="GS60" s="199"/>
      <c r="GT60" s="199"/>
      <c r="GU60" s="199"/>
      <c r="GV60" s="199"/>
      <c r="GW60" s="199"/>
      <c r="GX60" s="199"/>
      <c r="GY60" s="199"/>
      <c r="GZ60" s="199"/>
      <c r="HA60" s="199"/>
      <c r="HB60" s="199"/>
      <c r="HC60" s="199"/>
      <c r="HD60" s="199"/>
      <c r="HE60" s="199"/>
      <c r="HF60" s="199"/>
      <c r="HG60" s="199"/>
      <c r="HH60" s="199"/>
      <c r="HI60" s="199"/>
      <c r="HJ60" s="199"/>
      <c r="HK60" s="199"/>
      <c r="HL60" s="199"/>
      <c r="HM60" s="199"/>
      <c r="HN60" s="199"/>
      <c r="HO60" s="199"/>
      <c r="HP60" s="199"/>
      <c r="HQ60" s="199"/>
      <c r="HR60" s="199"/>
      <c r="HS60" s="199"/>
      <c r="HT60" s="199"/>
      <c r="HU60" s="199"/>
      <c r="HV60" s="199"/>
      <c r="HW60" s="199"/>
      <c r="HX60" s="199"/>
      <c r="HY60" s="199"/>
      <c r="HZ60" s="199"/>
      <c r="IA60" s="199"/>
      <c r="IB60" s="199"/>
      <c r="IC60" s="199"/>
      <c r="ID60" s="199"/>
      <c r="IE60" s="199"/>
      <c r="IF60" s="199"/>
      <c r="IG60" s="199"/>
      <c r="IH60" s="199"/>
      <c r="II60" s="199"/>
      <c r="IJ60" s="199"/>
      <c r="IK60" s="199"/>
      <c r="IL60" s="199"/>
      <c r="IM60" s="199"/>
      <c r="IN60" s="199"/>
      <c r="IO60" s="199"/>
      <c r="IP60" s="199"/>
      <c r="IQ60" s="199"/>
      <c r="IR60" s="199"/>
      <c r="IS60" s="199"/>
      <c r="IT60" s="199"/>
      <c r="IU60" s="199"/>
      <c r="IV60" s="199"/>
      <c r="IW60" s="199"/>
      <c r="IX60" s="199"/>
    </row>
    <row r="61" spans="1:258" s="200" customFormat="1" ht="51" hidden="1">
      <c r="A61" s="401"/>
      <c r="B61" s="402"/>
      <c r="C61" s="403"/>
      <c r="D61" s="111" t="s">
        <v>310</v>
      </c>
      <c r="E61" s="400"/>
      <c r="F61" s="400"/>
      <c r="G61" s="404"/>
      <c r="H61" s="400"/>
      <c r="I61" s="195" t="s">
        <v>296</v>
      </c>
      <c r="J61" s="196" t="s">
        <v>311</v>
      </c>
      <c r="K61" s="103" t="str">
        <f>IFERROR(CONCATENATE(INDEX('8- Políticas de Administración '!$B$16:$F$53,MATCH('5- Identificación de Riesgos'!J61,'8- Políticas de Administración '!$C$16:$C$54,0),1)," - ",L61),"")</f>
        <v>Catastrófico - 5</v>
      </c>
      <c r="L61" s="198">
        <v>5</v>
      </c>
      <c r="M61" s="391"/>
      <c r="N61" s="406"/>
      <c r="O61" s="400"/>
      <c r="P61" s="199"/>
      <c r="Q61" s="199"/>
      <c r="R61" s="199"/>
      <c r="S61" s="199"/>
      <c r="T61" s="199"/>
      <c r="U61" s="199"/>
      <c r="V61" s="199"/>
      <c r="W61" s="199"/>
      <c r="X61" s="199"/>
      <c r="Y61" s="199"/>
      <c r="Z61" s="199"/>
      <c r="AA61" s="199"/>
      <c r="AB61" s="199"/>
      <c r="AC61" s="199"/>
      <c r="AD61" s="199"/>
      <c r="AE61" s="199"/>
      <c r="AF61" s="199"/>
      <c r="AG61" s="199"/>
      <c r="AH61" s="199"/>
      <c r="AI61" s="199"/>
      <c r="AJ61" s="199"/>
      <c r="AK61" s="199"/>
      <c r="AL61" s="199"/>
      <c r="AM61" s="199"/>
      <c r="AN61" s="199"/>
      <c r="AO61" s="199"/>
      <c r="AP61" s="199"/>
      <c r="AQ61" s="199"/>
      <c r="AR61" s="199"/>
      <c r="AS61" s="199"/>
      <c r="AT61" s="199"/>
      <c r="AU61" s="199"/>
      <c r="AV61" s="199"/>
      <c r="AW61" s="199"/>
      <c r="AX61" s="199"/>
      <c r="AY61" s="199"/>
      <c r="AZ61" s="199"/>
      <c r="BA61" s="199"/>
      <c r="BB61" s="199"/>
      <c r="BC61" s="199"/>
      <c r="BD61" s="199"/>
      <c r="BE61" s="199"/>
      <c r="BF61" s="199"/>
      <c r="BG61" s="199"/>
      <c r="BH61" s="199"/>
      <c r="BI61" s="199"/>
      <c r="BJ61" s="199"/>
      <c r="BK61" s="199"/>
      <c r="BL61" s="199"/>
      <c r="BM61" s="199"/>
      <c r="BN61" s="199"/>
      <c r="BO61" s="199"/>
      <c r="BP61" s="199"/>
      <c r="BQ61" s="199"/>
      <c r="BR61" s="199"/>
      <c r="BS61" s="199"/>
      <c r="BT61" s="199"/>
      <c r="BU61" s="199"/>
      <c r="BV61" s="199"/>
      <c r="BW61" s="199"/>
      <c r="BX61" s="199"/>
      <c r="BY61" s="199"/>
      <c r="BZ61" s="199"/>
      <c r="CA61" s="199"/>
      <c r="CB61" s="199"/>
      <c r="CC61" s="199"/>
      <c r="CD61" s="199"/>
      <c r="CE61" s="199"/>
      <c r="CF61" s="199"/>
      <c r="CG61" s="199"/>
      <c r="CH61" s="199"/>
      <c r="CI61" s="199"/>
      <c r="CJ61" s="199"/>
      <c r="CK61" s="199"/>
      <c r="CL61" s="199"/>
      <c r="CM61" s="199"/>
      <c r="CN61" s="199"/>
      <c r="CO61" s="199"/>
      <c r="CP61" s="199"/>
      <c r="CQ61" s="199"/>
      <c r="CR61" s="199"/>
      <c r="CS61" s="199"/>
      <c r="CT61" s="199"/>
      <c r="CU61" s="199"/>
      <c r="CV61" s="199"/>
      <c r="CW61" s="199"/>
      <c r="CX61" s="199"/>
      <c r="CY61" s="199"/>
      <c r="CZ61" s="199"/>
      <c r="DA61" s="199"/>
      <c r="DB61" s="199"/>
      <c r="DC61" s="199"/>
      <c r="DD61" s="199"/>
      <c r="DE61" s="199"/>
      <c r="DF61" s="199"/>
      <c r="DG61" s="199"/>
      <c r="DH61" s="199"/>
      <c r="DI61" s="199"/>
      <c r="DJ61" s="199"/>
      <c r="DK61" s="199"/>
      <c r="DL61" s="199"/>
      <c r="DM61" s="199"/>
      <c r="DN61" s="199"/>
      <c r="DO61" s="199"/>
      <c r="DP61" s="199"/>
      <c r="DQ61" s="199"/>
      <c r="DR61" s="199"/>
      <c r="DS61" s="199"/>
      <c r="DT61" s="199"/>
      <c r="DU61" s="199"/>
      <c r="DV61" s="199"/>
      <c r="DW61" s="199"/>
      <c r="DX61" s="199"/>
      <c r="DY61" s="199"/>
      <c r="DZ61" s="199"/>
      <c r="EA61" s="199"/>
      <c r="EB61" s="199"/>
      <c r="EC61" s="199"/>
      <c r="ED61" s="199"/>
      <c r="EE61" s="199"/>
      <c r="EF61" s="199"/>
      <c r="EG61" s="199"/>
      <c r="EH61" s="199"/>
      <c r="EI61" s="199"/>
      <c r="EJ61" s="199"/>
      <c r="EK61" s="199"/>
      <c r="EL61" s="199"/>
      <c r="EM61" s="199"/>
      <c r="EN61" s="199"/>
      <c r="EO61" s="199"/>
      <c r="EP61" s="199"/>
      <c r="EQ61" s="199"/>
      <c r="ER61" s="199"/>
      <c r="ES61" s="199"/>
      <c r="ET61" s="199"/>
      <c r="EU61" s="199"/>
      <c r="EV61" s="199"/>
      <c r="EW61" s="199"/>
      <c r="EX61" s="199"/>
      <c r="EY61" s="199"/>
      <c r="EZ61" s="199"/>
      <c r="FA61" s="199"/>
      <c r="FB61" s="199"/>
      <c r="FC61" s="199"/>
      <c r="FD61" s="199"/>
      <c r="FE61" s="199"/>
      <c r="FF61" s="199"/>
      <c r="FG61" s="199"/>
      <c r="FH61" s="199"/>
      <c r="FI61" s="199"/>
      <c r="FJ61" s="199"/>
      <c r="FK61" s="199"/>
      <c r="FL61" s="199"/>
      <c r="FM61" s="199"/>
      <c r="FN61" s="199"/>
      <c r="FO61" s="199"/>
      <c r="FP61" s="199"/>
      <c r="FQ61" s="199"/>
      <c r="FR61" s="199"/>
      <c r="FS61" s="199"/>
      <c r="FT61" s="199"/>
      <c r="FU61" s="199"/>
      <c r="FV61" s="199"/>
      <c r="FW61" s="199"/>
      <c r="FX61" s="199"/>
      <c r="FY61" s="199"/>
      <c r="FZ61" s="199"/>
      <c r="GA61" s="199"/>
      <c r="GB61" s="199"/>
      <c r="GC61" s="199"/>
      <c r="GD61" s="199"/>
      <c r="GE61" s="199"/>
      <c r="GF61" s="199"/>
      <c r="GG61" s="199"/>
      <c r="GH61" s="199"/>
      <c r="GI61" s="199"/>
      <c r="GJ61" s="199"/>
      <c r="GK61" s="199"/>
      <c r="GL61" s="199"/>
      <c r="GM61" s="199"/>
      <c r="GN61" s="199"/>
      <c r="GO61" s="199"/>
      <c r="GP61" s="199"/>
      <c r="GQ61" s="199"/>
      <c r="GR61" s="199"/>
      <c r="GS61" s="199"/>
      <c r="GT61" s="199"/>
      <c r="GU61" s="199"/>
      <c r="GV61" s="199"/>
      <c r="GW61" s="199"/>
      <c r="GX61" s="199"/>
      <c r="GY61" s="199"/>
      <c r="GZ61" s="199"/>
      <c r="HA61" s="199"/>
      <c r="HB61" s="199"/>
      <c r="HC61" s="199"/>
      <c r="HD61" s="199"/>
      <c r="HE61" s="199"/>
      <c r="HF61" s="199"/>
      <c r="HG61" s="199"/>
      <c r="HH61" s="199"/>
      <c r="HI61" s="199"/>
      <c r="HJ61" s="199"/>
      <c r="HK61" s="199"/>
      <c r="HL61" s="199"/>
      <c r="HM61" s="199"/>
      <c r="HN61" s="199"/>
      <c r="HO61" s="199"/>
      <c r="HP61" s="199"/>
      <c r="HQ61" s="199"/>
      <c r="HR61" s="199"/>
      <c r="HS61" s="199"/>
      <c r="HT61" s="199"/>
      <c r="HU61" s="199"/>
      <c r="HV61" s="199"/>
      <c r="HW61" s="199"/>
      <c r="HX61" s="199"/>
      <c r="HY61" s="199"/>
      <c r="HZ61" s="199"/>
      <c r="IA61" s="199"/>
      <c r="IB61" s="199"/>
      <c r="IC61" s="199"/>
      <c r="ID61" s="199"/>
      <c r="IE61" s="199"/>
      <c r="IF61" s="199"/>
      <c r="IG61" s="199"/>
      <c r="IH61" s="199"/>
      <c r="II61" s="199"/>
      <c r="IJ61" s="199"/>
      <c r="IK61" s="199"/>
      <c r="IL61" s="199"/>
      <c r="IM61" s="199"/>
      <c r="IN61" s="199"/>
      <c r="IO61" s="199"/>
      <c r="IP61" s="199"/>
      <c r="IQ61" s="199"/>
      <c r="IR61" s="199"/>
      <c r="IS61" s="199"/>
      <c r="IT61" s="199"/>
      <c r="IU61" s="199"/>
      <c r="IV61" s="199"/>
      <c r="IW61" s="199"/>
      <c r="IX61" s="199"/>
    </row>
    <row r="62" spans="1:258" s="200" customFormat="1" ht="12.75" hidden="1" customHeight="1">
      <c r="A62" s="401"/>
      <c r="B62" s="402"/>
      <c r="C62" s="403"/>
      <c r="D62" s="111" t="s">
        <v>312</v>
      </c>
      <c r="E62" s="400"/>
      <c r="F62" s="400"/>
      <c r="G62" s="404"/>
      <c r="H62" s="400"/>
      <c r="I62" s="201"/>
      <c r="J62" s="202"/>
      <c r="K62" s="103" t="str">
        <f>IFERROR(CONCATENATE(INDEX('8- Políticas de Administración '!$B$16:$F$53,MATCH('5- Identificación de Riesgos'!J62,'8- Políticas de Administración '!$C$16:$C$54,0),1)," - ",L62),"")</f>
        <v/>
      </c>
      <c r="L62" s="198" t="s">
        <v>313</v>
      </c>
      <c r="M62" s="391"/>
      <c r="N62" s="406"/>
      <c r="O62" s="400"/>
      <c r="P62" s="199"/>
      <c r="Q62" s="199"/>
      <c r="R62" s="199"/>
      <c r="S62" s="199"/>
      <c r="T62" s="199"/>
      <c r="U62" s="199"/>
      <c r="V62" s="199"/>
      <c r="W62" s="199"/>
      <c r="X62" s="199"/>
      <c r="Y62" s="199"/>
      <c r="Z62" s="199"/>
      <c r="AA62" s="199"/>
      <c r="AB62" s="199"/>
      <c r="AC62" s="199"/>
      <c r="AD62" s="199"/>
      <c r="AE62" s="199"/>
      <c r="AF62" s="199"/>
      <c r="AG62" s="199"/>
      <c r="AH62" s="199"/>
      <c r="AI62" s="199"/>
      <c r="AJ62" s="199"/>
      <c r="AK62" s="199"/>
      <c r="AL62" s="199"/>
      <c r="AM62" s="199"/>
      <c r="AN62" s="199"/>
      <c r="AO62" s="199"/>
      <c r="AP62" s="199"/>
      <c r="AQ62" s="199"/>
      <c r="AR62" s="199"/>
      <c r="AS62" s="199"/>
      <c r="AT62" s="199"/>
      <c r="AU62" s="199"/>
      <c r="AV62" s="199"/>
      <c r="AW62" s="199"/>
      <c r="AX62" s="199"/>
      <c r="AY62" s="199"/>
      <c r="AZ62" s="199"/>
      <c r="BA62" s="199"/>
      <c r="BB62" s="199"/>
      <c r="BC62" s="199"/>
      <c r="BD62" s="199"/>
      <c r="BE62" s="199"/>
      <c r="BF62" s="199"/>
      <c r="BG62" s="199"/>
      <c r="BH62" s="199"/>
      <c r="BI62" s="199"/>
      <c r="BJ62" s="199"/>
      <c r="BK62" s="199"/>
      <c r="BL62" s="199"/>
      <c r="BM62" s="199"/>
      <c r="BN62" s="199"/>
      <c r="BO62" s="199"/>
      <c r="BP62" s="199"/>
      <c r="BQ62" s="199"/>
      <c r="BR62" s="199"/>
      <c r="BS62" s="199"/>
      <c r="BT62" s="199"/>
      <c r="BU62" s="199"/>
      <c r="BV62" s="199"/>
      <c r="BW62" s="199"/>
      <c r="BX62" s="199"/>
      <c r="BY62" s="199"/>
      <c r="BZ62" s="199"/>
      <c r="CA62" s="199"/>
      <c r="CB62" s="199"/>
      <c r="CC62" s="199"/>
      <c r="CD62" s="199"/>
      <c r="CE62" s="199"/>
      <c r="CF62" s="199"/>
      <c r="CG62" s="199"/>
      <c r="CH62" s="199"/>
      <c r="CI62" s="199"/>
      <c r="CJ62" s="199"/>
      <c r="CK62" s="199"/>
      <c r="CL62" s="199"/>
      <c r="CM62" s="199"/>
      <c r="CN62" s="199"/>
      <c r="CO62" s="199"/>
      <c r="CP62" s="199"/>
      <c r="CQ62" s="199"/>
      <c r="CR62" s="199"/>
      <c r="CS62" s="199"/>
      <c r="CT62" s="199"/>
      <c r="CU62" s="199"/>
      <c r="CV62" s="199"/>
      <c r="CW62" s="199"/>
      <c r="CX62" s="199"/>
      <c r="CY62" s="199"/>
      <c r="CZ62" s="199"/>
      <c r="DA62" s="199"/>
      <c r="DB62" s="199"/>
      <c r="DC62" s="199"/>
      <c r="DD62" s="199"/>
      <c r="DE62" s="199"/>
      <c r="DF62" s="199"/>
      <c r="DG62" s="199"/>
      <c r="DH62" s="199"/>
      <c r="DI62" s="199"/>
      <c r="DJ62" s="199"/>
      <c r="DK62" s="199"/>
      <c r="DL62" s="199"/>
      <c r="DM62" s="199"/>
      <c r="DN62" s="199"/>
      <c r="DO62" s="199"/>
      <c r="DP62" s="199"/>
      <c r="DQ62" s="199"/>
      <c r="DR62" s="199"/>
      <c r="DS62" s="199"/>
      <c r="DT62" s="199"/>
      <c r="DU62" s="199"/>
      <c r="DV62" s="199"/>
      <c r="DW62" s="199"/>
      <c r="DX62" s="199"/>
      <c r="DY62" s="199"/>
      <c r="DZ62" s="199"/>
      <c r="EA62" s="199"/>
      <c r="EB62" s="199"/>
      <c r="EC62" s="199"/>
      <c r="ED62" s="199"/>
      <c r="EE62" s="199"/>
      <c r="EF62" s="199"/>
      <c r="EG62" s="199"/>
      <c r="EH62" s="199"/>
      <c r="EI62" s="199"/>
      <c r="EJ62" s="199"/>
      <c r="EK62" s="199"/>
      <c r="EL62" s="199"/>
      <c r="EM62" s="199"/>
      <c r="EN62" s="199"/>
      <c r="EO62" s="199"/>
      <c r="EP62" s="199"/>
      <c r="EQ62" s="199"/>
      <c r="ER62" s="199"/>
      <c r="ES62" s="199"/>
      <c r="ET62" s="199"/>
      <c r="EU62" s="199"/>
      <c r="EV62" s="199"/>
      <c r="EW62" s="199"/>
      <c r="EX62" s="199"/>
      <c r="EY62" s="199"/>
      <c r="EZ62" s="199"/>
      <c r="FA62" s="199"/>
      <c r="FB62" s="199"/>
      <c r="FC62" s="199"/>
      <c r="FD62" s="199"/>
      <c r="FE62" s="199"/>
      <c r="FF62" s="199"/>
      <c r="FG62" s="199"/>
      <c r="FH62" s="199"/>
      <c r="FI62" s="199"/>
      <c r="FJ62" s="199"/>
      <c r="FK62" s="199"/>
      <c r="FL62" s="199"/>
      <c r="FM62" s="199"/>
      <c r="FN62" s="199"/>
      <c r="FO62" s="199"/>
      <c r="FP62" s="199"/>
      <c r="FQ62" s="199"/>
      <c r="FR62" s="199"/>
      <c r="FS62" s="199"/>
      <c r="FT62" s="199"/>
      <c r="FU62" s="199"/>
      <c r="FV62" s="199"/>
      <c r="FW62" s="199"/>
      <c r="FX62" s="199"/>
      <c r="FY62" s="199"/>
      <c r="FZ62" s="199"/>
      <c r="GA62" s="199"/>
      <c r="GB62" s="199"/>
      <c r="GC62" s="199"/>
      <c r="GD62" s="199"/>
      <c r="GE62" s="199"/>
      <c r="GF62" s="199"/>
      <c r="GG62" s="199"/>
      <c r="GH62" s="199"/>
      <c r="GI62" s="199"/>
      <c r="GJ62" s="199"/>
      <c r="GK62" s="199"/>
      <c r="GL62" s="199"/>
      <c r="GM62" s="199"/>
      <c r="GN62" s="199"/>
      <c r="GO62" s="199"/>
      <c r="GP62" s="199"/>
      <c r="GQ62" s="199"/>
      <c r="GR62" s="199"/>
      <c r="GS62" s="199"/>
      <c r="GT62" s="199"/>
      <c r="GU62" s="199"/>
      <c r="GV62" s="199"/>
      <c r="GW62" s="199"/>
      <c r="GX62" s="199"/>
      <c r="GY62" s="199"/>
      <c r="GZ62" s="199"/>
      <c r="HA62" s="199"/>
      <c r="HB62" s="199"/>
      <c r="HC62" s="199"/>
      <c r="HD62" s="199"/>
      <c r="HE62" s="199"/>
      <c r="HF62" s="199"/>
      <c r="HG62" s="199"/>
      <c r="HH62" s="199"/>
      <c r="HI62" s="199"/>
      <c r="HJ62" s="199"/>
      <c r="HK62" s="199"/>
      <c r="HL62" s="199"/>
      <c r="HM62" s="199"/>
      <c r="HN62" s="199"/>
      <c r="HO62" s="199"/>
      <c r="HP62" s="199"/>
      <c r="HQ62" s="199"/>
      <c r="HR62" s="199"/>
      <c r="HS62" s="199"/>
      <c r="HT62" s="199"/>
      <c r="HU62" s="199"/>
      <c r="HV62" s="199"/>
      <c r="HW62" s="199"/>
      <c r="HX62" s="199"/>
      <c r="HY62" s="199"/>
      <c r="HZ62" s="199"/>
      <c r="IA62" s="199"/>
      <c r="IB62" s="199"/>
      <c r="IC62" s="199"/>
      <c r="ID62" s="199"/>
      <c r="IE62" s="199"/>
      <c r="IF62" s="199"/>
      <c r="IG62" s="199"/>
      <c r="IH62" s="199"/>
      <c r="II62" s="199"/>
      <c r="IJ62" s="199"/>
      <c r="IK62" s="199"/>
      <c r="IL62" s="199"/>
      <c r="IM62" s="199"/>
      <c r="IN62" s="199"/>
      <c r="IO62" s="199"/>
      <c r="IP62" s="199"/>
      <c r="IQ62" s="199"/>
      <c r="IR62" s="199"/>
      <c r="IS62" s="199"/>
      <c r="IT62" s="199"/>
      <c r="IU62" s="199"/>
      <c r="IV62" s="199"/>
      <c r="IW62" s="199"/>
      <c r="IX62" s="199"/>
    </row>
    <row r="63" spans="1:258" s="200" customFormat="1" ht="12.75" hidden="1" customHeight="1">
      <c r="A63" s="401"/>
      <c r="B63" s="402"/>
      <c r="C63" s="403"/>
      <c r="D63" s="111" t="s">
        <v>314</v>
      </c>
      <c r="E63" s="400"/>
      <c r="F63" s="400"/>
      <c r="G63" s="404"/>
      <c r="H63" s="400"/>
      <c r="I63" s="201"/>
      <c r="J63" s="202"/>
      <c r="K63" s="103" t="str">
        <f>IFERROR(CONCATENATE(INDEX('8- Políticas de Administración '!$B$16:$F$53,MATCH('5- Identificación de Riesgos'!J63,'8- Políticas de Administración '!$C$16:$C$54,0),1)," - ",L63),"")</f>
        <v/>
      </c>
      <c r="L63" s="198" t="s">
        <v>313</v>
      </c>
      <c r="M63" s="391"/>
      <c r="N63" s="406"/>
      <c r="O63" s="400"/>
      <c r="P63" s="199"/>
      <c r="Q63" s="199"/>
      <c r="R63" s="199"/>
      <c r="S63" s="199"/>
      <c r="T63" s="199"/>
      <c r="U63" s="199"/>
      <c r="V63" s="199"/>
      <c r="W63" s="199"/>
      <c r="X63" s="199"/>
      <c r="Y63" s="199"/>
      <c r="Z63" s="199"/>
      <c r="AA63" s="199"/>
      <c r="AB63" s="199"/>
      <c r="AC63" s="199"/>
      <c r="AD63" s="199"/>
      <c r="AE63" s="199"/>
      <c r="AF63" s="199"/>
      <c r="AG63" s="199"/>
      <c r="AH63" s="199"/>
      <c r="AI63" s="199"/>
      <c r="AJ63" s="199"/>
      <c r="AK63" s="199"/>
      <c r="AL63" s="199"/>
      <c r="AM63" s="199"/>
      <c r="AN63" s="199"/>
      <c r="AO63" s="199"/>
      <c r="AP63" s="199"/>
      <c r="AQ63" s="199"/>
      <c r="AR63" s="199"/>
      <c r="AS63" s="199"/>
      <c r="AT63" s="199"/>
      <c r="AU63" s="199"/>
      <c r="AV63" s="199"/>
      <c r="AW63" s="199"/>
      <c r="AX63" s="199"/>
      <c r="AY63" s="199"/>
      <c r="AZ63" s="199"/>
      <c r="BA63" s="199"/>
      <c r="BB63" s="199"/>
      <c r="BC63" s="199"/>
      <c r="BD63" s="199"/>
      <c r="BE63" s="199"/>
      <c r="BF63" s="199"/>
      <c r="BG63" s="199"/>
      <c r="BH63" s="199"/>
      <c r="BI63" s="199"/>
      <c r="BJ63" s="199"/>
      <c r="BK63" s="199"/>
      <c r="BL63" s="199"/>
      <c r="BM63" s="199"/>
      <c r="BN63" s="199"/>
      <c r="BO63" s="199"/>
      <c r="BP63" s="199"/>
      <c r="BQ63" s="199"/>
      <c r="BR63" s="199"/>
      <c r="BS63" s="199"/>
      <c r="BT63" s="199"/>
      <c r="BU63" s="199"/>
      <c r="BV63" s="199"/>
      <c r="BW63" s="199"/>
      <c r="BX63" s="199"/>
      <c r="BY63" s="199"/>
      <c r="BZ63" s="199"/>
      <c r="CA63" s="199"/>
      <c r="CB63" s="199"/>
      <c r="CC63" s="199"/>
      <c r="CD63" s="199"/>
      <c r="CE63" s="199"/>
      <c r="CF63" s="199"/>
      <c r="CG63" s="199"/>
      <c r="CH63" s="199"/>
      <c r="CI63" s="199"/>
      <c r="CJ63" s="199"/>
      <c r="CK63" s="199"/>
      <c r="CL63" s="199"/>
      <c r="CM63" s="199"/>
      <c r="CN63" s="199"/>
      <c r="CO63" s="199"/>
      <c r="CP63" s="199"/>
      <c r="CQ63" s="199"/>
      <c r="CR63" s="199"/>
      <c r="CS63" s="199"/>
      <c r="CT63" s="199"/>
      <c r="CU63" s="199"/>
      <c r="CV63" s="199"/>
      <c r="CW63" s="199"/>
      <c r="CX63" s="199"/>
      <c r="CY63" s="199"/>
      <c r="CZ63" s="199"/>
      <c r="DA63" s="199"/>
      <c r="DB63" s="199"/>
      <c r="DC63" s="199"/>
      <c r="DD63" s="199"/>
      <c r="DE63" s="199"/>
      <c r="DF63" s="199"/>
      <c r="DG63" s="199"/>
      <c r="DH63" s="199"/>
      <c r="DI63" s="199"/>
      <c r="DJ63" s="199"/>
      <c r="DK63" s="199"/>
      <c r="DL63" s="199"/>
      <c r="DM63" s="199"/>
      <c r="DN63" s="199"/>
      <c r="DO63" s="199"/>
      <c r="DP63" s="199"/>
      <c r="DQ63" s="199"/>
      <c r="DR63" s="199"/>
      <c r="DS63" s="199"/>
      <c r="DT63" s="199"/>
      <c r="DU63" s="199"/>
      <c r="DV63" s="199"/>
      <c r="DW63" s="199"/>
      <c r="DX63" s="199"/>
      <c r="DY63" s="199"/>
      <c r="DZ63" s="199"/>
      <c r="EA63" s="199"/>
      <c r="EB63" s="199"/>
      <c r="EC63" s="199"/>
      <c r="ED63" s="199"/>
      <c r="EE63" s="199"/>
      <c r="EF63" s="199"/>
      <c r="EG63" s="199"/>
      <c r="EH63" s="199"/>
      <c r="EI63" s="199"/>
      <c r="EJ63" s="199"/>
      <c r="EK63" s="199"/>
      <c r="EL63" s="199"/>
      <c r="EM63" s="199"/>
      <c r="EN63" s="199"/>
      <c r="EO63" s="199"/>
      <c r="EP63" s="199"/>
      <c r="EQ63" s="199"/>
      <c r="ER63" s="199"/>
      <c r="ES63" s="199"/>
      <c r="ET63" s="199"/>
      <c r="EU63" s="199"/>
      <c r="EV63" s="199"/>
      <c r="EW63" s="199"/>
      <c r="EX63" s="199"/>
      <c r="EY63" s="199"/>
      <c r="EZ63" s="199"/>
      <c r="FA63" s="199"/>
      <c r="FB63" s="199"/>
      <c r="FC63" s="199"/>
      <c r="FD63" s="199"/>
      <c r="FE63" s="199"/>
      <c r="FF63" s="199"/>
      <c r="FG63" s="199"/>
      <c r="FH63" s="199"/>
      <c r="FI63" s="199"/>
      <c r="FJ63" s="199"/>
      <c r="FK63" s="199"/>
      <c r="FL63" s="199"/>
      <c r="FM63" s="199"/>
      <c r="FN63" s="199"/>
      <c r="FO63" s="199"/>
      <c r="FP63" s="199"/>
      <c r="FQ63" s="199"/>
      <c r="FR63" s="199"/>
      <c r="FS63" s="199"/>
      <c r="FT63" s="199"/>
      <c r="FU63" s="199"/>
      <c r="FV63" s="199"/>
      <c r="FW63" s="199"/>
      <c r="FX63" s="199"/>
      <c r="FY63" s="199"/>
      <c r="FZ63" s="199"/>
      <c r="GA63" s="199"/>
      <c r="GB63" s="199"/>
      <c r="GC63" s="199"/>
      <c r="GD63" s="199"/>
      <c r="GE63" s="199"/>
      <c r="GF63" s="199"/>
      <c r="GG63" s="199"/>
      <c r="GH63" s="199"/>
      <c r="GI63" s="199"/>
      <c r="GJ63" s="199"/>
      <c r="GK63" s="199"/>
      <c r="GL63" s="199"/>
      <c r="GM63" s="199"/>
      <c r="GN63" s="199"/>
      <c r="GO63" s="199"/>
      <c r="GP63" s="199"/>
      <c r="GQ63" s="199"/>
      <c r="GR63" s="199"/>
      <c r="GS63" s="199"/>
      <c r="GT63" s="199"/>
      <c r="GU63" s="199"/>
      <c r="GV63" s="199"/>
      <c r="GW63" s="199"/>
      <c r="GX63" s="199"/>
      <c r="GY63" s="199"/>
      <c r="GZ63" s="199"/>
      <c r="HA63" s="199"/>
      <c r="HB63" s="199"/>
      <c r="HC63" s="199"/>
      <c r="HD63" s="199"/>
      <c r="HE63" s="199"/>
      <c r="HF63" s="199"/>
      <c r="HG63" s="199"/>
      <c r="HH63" s="199"/>
      <c r="HI63" s="199"/>
      <c r="HJ63" s="199"/>
      <c r="HK63" s="199"/>
      <c r="HL63" s="199"/>
      <c r="HM63" s="199"/>
      <c r="HN63" s="199"/>
      <c r="HO63" s="199"/>
      <c r="HP63" s="199"/>
      <c r="HQ63" s="199"/>
      <c r="HR63" s="199"/>
      <c r="HS63" s="199"/>
      <c r="HT63" s="199"/>
      <c r="HU63" s="199"/>
      <c r="HV63" s="199"/>
      <c r="HW63" s="199"/>
      <c r="HX63" s="199"/>
      <c r="HY63" s="199"/>
      <c r="HZ63" s="199"/>
      <c r="IA63" s="199"/>
      <c r="IB63" s="199"/>
      <c r="IC63" s="199"/>
      <c r="ID63" s="199"/>
      <c r="IE63" s="199"/>
      <c r="IF63" s="199"/>
      <c r="IG63" s="199"/>
      <c r="IH63" s="199"/>
      <c r="II63" s="199"/>
      <c r="IJ63" s="199"/>
      <c r="IK63" s="199"/>
      <c r="IL63" s="199"/>
      <c r="IM63" s="199"/>
      <c r="IN63" s="199"/>
      <c r="IO63" s="199"/>
      <c r="IP63" s="199"/>
      <c r="IQ63" s="199"/>
      <c r="IR63" s="199"/>
      <c r="IS63" s="199"/>
      <c r="IT63" s="199"/>
      <c r="IU63" s="199"/>
      <c r="IV63" s="199"/>
      <c r="IW63" s="199"/>
      <c r="IX63" s="199"/>
    </row>
    <row r="64" spans="1:258" s="200" customFormat="1" ht="10.5" hidden="1" customHeight="1">
      <c r="A64" s="401"/>
      <c r="B64" s="402"/>
      <c r="C64" s="403"/>
      <c r="D64" s="195"/>
      <c r="E64" s="400"/>
      <c r="F64" s="400"/>
      <c r="G64" s="404"/>
      <c r="H64" s="400"/>
      <c r="I64" s="201"/>
      <c r="J64" s="202"/>
      <c r="K64" s="103" t="str">
        <f>IFERROR(CONCATENATE(INDEX('8- Políticas de Administración '!$B$16:$F$53,MATCH('5- Identificación de Riesgos'!J64,'8- Políticas de Administración '!$C$16:$C$54,0),1)," - ",L64),"")</f>
        <v/>
      </c>
      <c r="L64" s="198" t="s">
        <v>313</v>
      </c>
      <c r="M64" s="391"/>
      <c r="N64" s="406"/>
      <c r="O64" s="400"/>
      <c r="P64" s="199"/>
      <c r="Q64" s="199"/>
      <c r="R64" s="199"/>
      <c r="S64" s="199"/>
      <c r="T64" s="199"/>
      <c r="U64" s="199"/>
      <c r="V64" s="199"/>
      <c r="W64" s="199"/>
      <c r="X64" s="199"/>
      <c r="Y64" s="199"/>
      <c r="Z64" s="199"/>
      <c r="AA64" s="199"/>
      <c r="AB64" s="199"/>
      <c r="AC64" s="199"/>
      <c r="AD64" s="199"/>
      <c r="AE64" s="199"/>
      <c r="AF64" s="199"/>
      <c r="AG64" s="199"/>
      <c r="AH64" s="199"/>
      <c r="AI64" s="199"/>
      <c r="AJ64" s="199"/>
      <c r="AK64" s="199"/>
      <c r="AL64" s="199"/>
      <c r="AM64" s="199"/>
      <c r="AN64" s="199"/>
      <c r="AO64" s="199"/>
      <c r="AP64" s="199"/>
      <c r="AQ64" s="199"/>
      <c r="AR64" s="199"/>
      <c r="AS64" s="199"/>
      <c r="AT64" s="199"/>
      <c r="AU64" s="199"/>
      <c r="AV64" s="199"/>
      <c r="AW64" s="199"/>
      <c r="AX64" s="199"/>
      <c r="AY64" s="199"/>
      <c r="AZ64" s="199"/>
      <c r="BA64" s="199"/>
      <c r="BB64" s="199"/>
      <c r="BC64" s="199"/>
      <c r="BD64" s="199"/>
      <c r="BE64" s="199"/>
      <c r="BF64" s="199"/>
      <c r="BG64" s="199"/>
      <c r="BH64" s="199"/>
      <c r="BI64" s="199"/>
      <c r="BJ64" s="199"/>
      <c r="BK64" s="199"/>
      <c r="BL64" s="199"/>
      <c r="BM64" s="199"/>
      <c r="BN64" s="199"/>
      <c r="BO64" s="199"/>
      <c r="BP64" s="199"/>
      <c r="BQ64" s="199"/>
      <c r="BR64" s="199"/>
      <c r="BS64" s="199"/>
      <c r="BT64" s="199"/>
      <c r="BU64" s="199"/>
      <c r="BV64" s="199"/>
      <c r="BW64" s="199"/>
      <c r="BX64" s="199"/>
      <c r="BY64" s="199"/>
      <c r="BZ64" s="199"/>
      <c r="CA64" s="199"/>
      <c r="CB64" s="199"/>
      <c r="CC64" s="199"/>
      <c r="CD64" s="199"/>
      <c r="CE64" s="199"/>
      <c r="CF64" s="199"/>
      <c r="CG64" s="199"/>
      <c r="CH64" s="199"/>
      <c r="CI64" s="199"/>
      <c r="CJ64" s="199"/>
      <c r="CK64" s="199"/>
      <c r="CL64" s="199"/>
      <c r="CM64" s="199"/>
      <c r="CN64" s="199"/>
      <c r="CO64" s="199"/>
      <c r="CP64" s="199"/>
      <c r="CQ64" s="199"/>
      <c r="CR64" s="199"/>
      <c r="CS64" s="199"/>
      <c r="CT64" s="199"/>
      <c r="CU64" s="199"/>
      <c r="CV64" s="199"/>
      <c r="CW64" s="199"/>
      <c r="CX64" s="199"/>
      <c r="CY64" s="199"/>
      <c r="CZ64" s="199"/>
      <c r="DA64" s="199"/>
      <c r="DB64" s="199"/>
      <c r="DC64" s="199"/>
      <c r="DD64" s="199"/>
      <c r="DE64" s="199"/>
      <c r="DF64" s="199"/>
      <c r="DG64" s="199"/>
      <c r="DH64" s="199"/>
      <c r="DI64" s="199"/>
      <c r="DJ64" s="199"/>
      <c r="DK64" s="199"/>
      <c r="DL64" s="199"/>
      <c r="DM64" s="199"/>
      <c r="DN64" s="199"/>
      <c r="DO64" s="199"/>
      <c r="DP64" s="199"/>
      <c r="DQ64" s="199"/>
      <c r="DR64" s="199"/>
      <c r="DS64" s="199"/>
      <c r="DT64" s="199"/>
      <c r="DU64" s="199"/>
      <c r="DV64" s="199"/>
      <c r="DW64" s="199"/>
      <c r="DX64" s="199"/>
      <c r="DY64" s="199"/>
      <c r="DZ64" s="199"/>
      <c r="EA64" s="199"/>
      <c r="EB64" s="199"/>
      <c r="EC64" s="199"/>
      <c r="ED64" s="199"/>
      <c r="EE64" s="199"/>
      <c r="EF64" s="199"/>
      <c r="EG64" s="199"/>
      <c r="EH64" s="199"/>
      <c r="EI64" s="199"/>
      <c r="EJ64" s="199"/>
      <c r="EK64" s="199"/>
      <c r="EL64" s="199"/>
      <c r="EM64" s="199"/>
      <c r="EN64" s="199"/>
      <c r="EO64" s="199"/>
      <c r="EP64" s="199"/>
      <c r="EQ64" s="199"/>
      <c r="ER64" s="199"/>
      <c r="ES64" s="199"/>
      <c r="ET64" s="199"/>
      <c r="EU64" s="199"/>
      <c r="EV64" s="199"/>
      <c r="EW64" s="199"/>
      <c r="EX64" s="199"/>
      <c r="EY64" s="199"/>
      <c r="EZ64" s="199"/>
      <c r="FA64" s="199"/>
      <c r="FB64" s="199"/>
      <c r="FC64" s="199"/>
      <c r="FD64" s="199"/>
      <c r="FE64" s="199"/>
      <c r="FF64" s="199"/>
      <c r="FG64" s="199"/>
      <c r="FH64" s="199"/>
      <c r="FI64" s="199"/>
      <c r="FJ64" s="199"/>
      <c r="FK64" s="199"/>
      <c r="FL64" s="199"/>
      <c r="FM64" s="199"/>
      <c r="FN64" s="199"/>
      <c r="FO64" s="199"/>
      <c r="FP64" s="199"/>
      <c r="FQ64" s="199"/>
      <c r="FR64" s="199"/>
      <c r="FS64" s="199"/>
      <c r="FT64" s="199"/>
      <c r="FU64" s="199"/>
      <c r="FV64" s="199"/>
      <c r="FW64" s="199"/>
      <c r="FX64" s="199"/>
      <c r="FY64" s="199"/>
      <c r="FZ64" s="199"/>
      <c r="GA64" s="199"/>
      <c r="GB64" s="199"/>
      <c r="GC64" s="199"/>
      <c r="GD64" s="199"/>
      <c r="GE64" s="199"/>
      <c r="GF64" s="199"/>
      <c r="GG64" s="199"/>
      <c r="GH64" s="199"/>
      <c r="GI64" s="199"/>
      <c r="GJ64" s="199"/>
      <c r="GK64" s="199"/>
      <c r="GL64" s="199"/>
      <c r="GM64" s="199"/>
      <c r="GN64" s="199"/>
      <c r="GO64" s="199"/>
      <c r="GP64" s="199"/>
      <c r="GQ64" s="199"/>
      <c r="GR64" s="199"/>
      <c r="GS64" s="199"/>
      <c r="GT64" s="199"/>
      <c r="GU64" s="199"/>
      <c r="GV64" s="199"/>
      <c r="GW64" s="199"/>
      <c r="GX64" s="199"/>
      <c r="GY64" s="199"/>
      <c r="GZ64" s="199"/>
      <c r="HA64" s="199"/>
      <c r="HB64" s="199"/>
      <c r="HC64" s="199"/>
      <c r="HD64" s="199"/>
      <c r="HE64" s="199"/>
      <c r="HF64" s="199"/>
      <c r="HG64" s="199"/>
      <c r="HH64" s="199"/>
      <c r="HI64" s="199"/>
      <c r="HJ64" s="199"/>
      <c r="HK64" s="199"/>
      <c r="HL64" s="199"/>
      <c r="HM64" s="199"/>
      <c r="HN64" s="199"/>
      <c r="HO64" s="199"/>
      <c r="HP64" s="199"/>
      <c r="HQ64" s="199"/>
      <c r="HR64" s="199"/>
      <c r="HS64" s="199"/>
      <c r="HT64" s="199"/>
      <c r="HU64" s="199"/>
      <c r="HV64" s="199"/>
      <c r="HW64" s="199"/>
      <c r="HX64" s="199"/>
      <c r="HY64" s="199"/>
      <c r="HZ64" s="199"/>
      <c r="IA64" s="199"/>
      <c r="IB64" s="199"/>
      <c r="IC64" s="199"/>
      <c r="ID64" s="199"/>
      <c r="IE64" s="199"/>
      <c r="IF64" s="199"/>
      <c r="IG64" s="199"/>
      <c r="IH64" s="199"/>
      <c r="II64" s="199"/>
      <c r="IJ64" s="199"/>
      <c r="IK64" s="199"/>
      <c r="IL64" s="199"/>
      <c r="IM64" s="199"/>
      <c r="IN64" s="199"/>
      <c r="IO64" s="199"/>
      <c r="IP64" s="199"/>
      <c r="IQ64" s="199"/>
      <c r="IR64" s="199"/>
      <c r="IS64" s="199"/>
      <c r="IT64" s="199"/>
      <c r="IU64" s="199"/>
      <c r="IV64" s="199"/>
      <c r="IW64" s="199"/>
      <c r="IX64" s="199"/>
    </row>
    <row r="65" spans="1:258" s="200" customFormat="1" ht="10.5" hidden="1" customHeight="1">
      <c r="A65" s="401"/>
      <c r="B65" s="402"/>
      <c r="C65" s="403"/>
      <c r="D65" s="196"/>
      <c r="E65" s="400"/>
      <c r="F65" s="400"/>
      <c r="G65" s="404"/>
      <c r="H65" s="400"/>
      <c r="I65" s="201"/>
      <c r="J65" s="202"/>
      <c r="K65" s="103" t="str">
        <f>IFERROR(CONCATENATE(INDEX('8- Políticas de Administración '!$B$16:$F$53,MATCH('5- Identificación de Riesgos'!J65,'8- Políticas de Administración '!$C$16:$C$54,0),1)," - ",L65),"")</f>
        <v/>
      </c>
      <c r="L65" s="198" t="s">
        <v>313</v>
      </c>
      <c r="M65" s="391"/>
      <c r="N65" s="406"/>
      <c r="O65" s="400"/>
      <c r="P65" s="199"/>
      <c r="Q65" s="199"/>
      <c r="R65" s="199"/>
      <c r="S65" s="199"/>
      <c r="T65" s="199"/>
      <c r="U65" s="199"/>
      <c r="V65" s="199"/>
      <c r="W65" s="199"/>
      <c r="X65" s="199"/>
      <c r="Y65" s="199"/>
      <c r="Z65" s="199"/>
      <c r="AA65" s="199"/>
      <c r="AB65" s="199"/>
      <c r="AC65" s="199"/>
      <c r="AD65" s="199"/>
      <c r="AE65" s="199"/>
      <c r="AF65" s="199"/>
      <c r="AG65" s="199"/>
      <c r="AH65" s="199"/>
      <c r="AI65" s="199"/>
      <c r="AJ65" s="199"/>
      <c r="AK65" s="199"/>
      <c r="AL65" s="199"/>
      <c r="AM65" s="199"/>
      <c r="AN65" s="199"/>
      <c r="AO65" s="199"/>
      <c r="AP65" s="199"/>
      <c r="AQ65" s="199"/>
      <c r="AR65" s="199"/>
      <c r="AS65" s="199"/>
      <c r="AT65" s="199"/>
      <c r="AU65" s="199"/>
      <c r="AV65" s="199"/>
      <c r="AW65" s="199"/>
      <c r="AX65" s="199"/>
      <c r="AY65" s="199"/>
      <c r="AZ65" s="199"/>
      <c r="BA65" s="199"/>
      <c r="BB65" s="199"/>
      <c r="BC65" s="199"/>
      <c r="BD65" s="199"/>
      <c r="BE65" s="199"/>
      <c r="BF65" s="199"/>
      <c r="BG65" s="199"/>
      <c r="BH65" s="199"/>
      <c r="BI65" s="199"/>
      <c r="BJ65" s="199"/>
      <c r="BK65" s="199"/>
      <c r="BL65" s="199"/>
      <c r="BM65" s="199"/>
      <c r="BN65" s="199"/>
      <c r="BO65" s="199"/>
      <c r="BP65" s="199"/>
      <c r="BQ65" s="199"/>
      <c r="BR65" s="199"/>
      <c r="BS65" s="199"/>
      <c r="BT65" s="199"/>
      <c r="BU65" s="199"/>
      <c r="BV65" s="199"/>
      <c r="BW65" s="199"/>
      <c r="BX65" s="199"/>
      <c r="BY65" s="199"/>
      <c r="BZ65" s="199"/>
      <c r="CA65" s="199"/>
      <c r="CB65" s="199"/>
      <c r="CC65" s="199"/>
      <c r="CD65" s="199"/>
      <c r="CE65" s="199"/>
      <c r="CF65" s="199"/>
      <c r="CG65" s="199"/>
      <c r="CH65" s="199"/>
      <c r="CI65" s="199"/>
      <c r="CJ65" s="199"/>
      <c r="CK65" s="199"/>
      <c r="CL65" s="199"/>
      <c r="CM65" s="199"/>
      <c r="CN65" s="199"/>
      <c r="CO65" s="199"/>
      <c r="CP65" s="199"/>
      <c r="CQ65" s="199"/>
      <c r="CR65" s="199"/>
      <c r="CS65" s="199"/>
      <c r="CT65" s="199"/>
      <c r="CU65" s="199"/>
      <c r="CV65" s="199"/>
      <c r="CW65" s="199"/>
      <c r="CX65" s="199"/>
      <c r="CY65" s="199"/>
      <c r="CZ65" s="199"/>
      <c r="DA65" s="199"/>
      <c r="DB65" s="199"/>
      <c r="DC65" s="199"/>
      <c r="DD65" s="199"/>
      <c r="DE65" s="199"/>
      <c r="DF65" s="199"/>
      <c r="DG65" s="199"/>
      <c r="DH65" s="199"/>
      <c r="DI65" s="199"/>
      <c r="DJ65" s="199"/>
      <c r="DK65" s="199"/>
      <c r="DL65" s="199"/>
      <c r="DM65" s="199"/>
      <c r="DN65" s="199"/>
      <c r="DO65" s="199"/>
      <c r="DP65" s="199"/>
      <c r="DQ65" s="199"/>
      <c r="DR65" s="199"/>
      <c r="DS65" s="199"/>
      <c r="DT65" s="199"/>
      <c r="DU65" s="199"/>
      <c r="DV65" s="199"/>
      <c r="DW65" s="199"/>
      <c r="DX65" s="199"/>
      <c r="DY65" s="199"/>
      <c r="DZ65" s="199"/>
      <c r="EA65" s="199"/>
      <c r="EB65" s="199"/>
      <c r="EC65" s="199"/>
      <c r="ED65" s="199"/>
      <c r="EE65" s="199"/>
      <c r="EF65" s="199"/>
      <c r="EG65" s="199"/>
      <c r="EH65" s="199"/>
      <c r="EI65" s="199"/>
      <c r="EJ65" s="199"/>
      <c r="EK65" s="199"/>
      <c r="EL65" s="199"/>
      <c r="EM65" s="199"/>
      <c r="EN65" s="199"/>
      <c r="EO65" s="199"/>
      <c r="EP65" s="199"/>
      <c r="EQ65" s="199"/>
      <c r="ER65" s="199"/>
      <c r="ES65" s="199"/>
      <c r="ET65" s="199"/>
      <c r="EU65" s="199"/>
      <c r="EV65" s="199"/>
      <c r="EW65" s="199"/>
      <c r="EX65" s="199"/>
      <c r="EY65" s="199"/>
      <c r="EZ65" s="199"/>
      <c r="FA65" s="199"/>
      <c r="FB65" s="199"/>
      <c r="FC65" s="199"/>
      <c r="FD65" s="199"/>
      <c r="FE65" s="199"/>
      <c r="FF65" s="199"/>
      <c r="FG65" s="199"/>
      <c r="FH65" s="199"/>
      <c r="FI65" s="199"/>
      <c r="FJ65" s="199"/>
      <c r="FK65" s="199"/>
      <c r="FL65" s="199"/>
      <c r="FM65" s="199"/>
      <c r="FN65" s="199"/>
      <c r="FO65" s="199"/>
      <c r="FP65" s="199"/>
      <c r="FQ65" s="199"/>
      <c r="FR65" s="199"/>
      <c r="FS65" s="199"/>
      <c r="FT65" s="199"/>
      <c r="FU65" s="199"/>
      <c r="FV65" s="199"/>
      <c r="FW65" s="199"/>
      <c r="FX65" s="199"/>
      <c r="FY65" s="199"/>
      <c r="FZ65" s="199"/>
      <c r="GA65" s="199"/>
      <c r="GB65" s="199"/>
      <c r="GC65" s="199"/>
      <c r="GD65" s="199"/>
      <c r="GE65" s="199"/>
      <c r="GF65" s="199"/>
      <c r="GG65" s="199"/>
      <c r="GH65" s="199"/>
      <c r="GI65" s="199"/>
      <c r="GJ65" s="199"/>
      <c r="GK65" s="199"/>
      <c r="GL65" s="199"/>
      <c r="GM65" s="199"/>
      <c r="GN65" s="199"/>
      <c r="GO65" s="199"/>
      <c r="GP65" s="199"/>
      <c r="GQ65" s="199"/>
      <c r="GR65" s="199"/>
      <c r="GS65" s="199"/>
      <c r="GT65" s="199"/>
      <c r="GU65" s="199"/>
      <c r="GV65" s="199"/>
      <c r="GW65" s="199"/>
      <c r="GX65" s="199"/>
      <c r="GY65" s="199"/>
      <c r="GZ65" s="199"/>
      <c r="HA65" s="199"/>
      <c r="HB65" s="199"/>
      <c r="HC65" s="199"/>
      <c r="HD65" s="199"/>
      <c r="HE65" s="199"/>
      <c r="HF65" s="199"/>
      <c r="HG65" s="199"/>
      <c r="HH65" s="199"/>
      <c r="HI65" s="199"/>
      <c r="HJ65" s="199"/>
      <c r="HK65" s="199"/>
      <c r="HL65" s="199"/>
      <c r="HM65" s="199"/>
      <c r="HN65" s="199"/>
      <c r="HO65" s="199"/>
      <c r="HP65" s="199"/>
      <c r="HQ65" s="199"/>
      <c r="HR65" s="199"/>
      <c r="HS65" s="199"/>
      <c r="HT65" s="199"/>
      <c r="HU65" s="199"/>
      <c r="HV65" s="199"/>
      <c r="HW65" s="199"/>
      <c r="HX65" s="199"/>
      <c r="HY65" s="199"/>
      <c r="HZ65" s="199"/>
      <c r="IA65" s="199"/>
      <c r="IB65" s="199"/>
      <c r="IC65" s="199"/>
      <c r="ID65" s="199"/>
      <c r="IE65" s="199"/>
      <c r="IF65" s="199"/>
      <c r="IG65" s="199"/>
      <c r="IH65" s="199"/>
      <c r="II65" s="199"/>
      <c r="IJ65" s="199"/>
      <c r="IK65" s="199"/>
      <c r="IL65" s="199"/>
      <c r="IM65" s="199"/>
      <c r="IN65" s="199"/>
      <c r="IO65" s="199"/>
      <c r="IP65" s="199"/>
      <c r="IQ65" s="199"/>
      <c r="IR65" s="199"/>
      <c r="IS65" s="199"/>
      <c r="IT65" s="199"/>
      <c r="IU65" s="199"/>
      <c r="IV65" s="199"/>
      <c r="IW65" s="199"/>
      <c r="IX65" s="199"/>
    </row>
    <row r="66" spans="1:258" s="200" customFormat="1" ht="10.5" hidden="1" customHeight="1">
      <c r="A66" s="401"/>
      <c r="B66" s="402"/>
      <c r="C66" s="403"/>
      <c r="D66" s="203"/>
      <c r="E66" s="400"/>
      <c r="F66" s="400"/>
      <c r="G66" s="404"/>
      <c r="H66" s="400"/>
      <c r="I66" s="201"/>
      <c r="J66" s="202"/>
      <c r="K66" s="103" t="str">
        <f>IFERROR(CONCATENATE(INDEX('8- Políticas de Administración '!$B$16:$F$53,MATCH('5- Identificación de Riesgos'!J66,'8- Políticas de Administración '!$C$16:$C$54,0),1)," - ",L66),"")</f>
        <v/>
      </c>
      <c r="L66" s="198" t="s">
        <v>313</v>
      </c>
      <c r="M66" s="391"/>
      <c r="N66" s="406"/>
      <c r="O66" s="400"/>
      <c r="P66" s="199"/>
      <c r="Q66" s="199"/>
      <c r="R66" s="199"/>
      <c r="S66" s="199"/>
      <c r="T66" s="199"/>
      <c r="U66" s="199"/>
      <c r="V66" s="199"/>
      <c r="W66" s="199"/>
      <c r="X66" s="199"/>
      <c r="Y66" s="199"/>
      <c r="Z66" s="199"/>
      <c r="AA66" s="199"/>
      <c r="AB66" s="199"/>
      <c r="AC66" s="199"/>
      <c r="AD66" s="199"/>
      <c r="AE66" s="199"/>
      <c r="AF66" s="199"/>
      <c r="AG66" s="199"/>
      <c r="AH66" s="199"/>
      <c r="AI66" s="199"/>
      <c r="AJ66" s="199"/>
      <c r="AK66" s="199"/>
      <c r="AL66" s="199"/>
      <c r="AM66" s="199"/>
      <c r="AN66" s="199"/>
      <c r="AO66" s="199"/>
      <c r="AP66" s="199"/>
      <c r="AQ66" s="199"/>
      <c r="AR66" s="199"/>
      <c r="AS66" s="199"/>
      <c r="AT66" s="199"/>
      <c r="AU66" s="199"/>
      <c r="AV66" s="199"/>
      <c r="AW66" s="199"/>
      <c r="AX66" s="199"/>
      <c r="AY66" s="199"/>
      <c r="AZ66" s="199"/>
      <c r="BA66" s="199"/>
      <c r="BB66" s="199"/>
      <c r="BC66" s="199"/>
      <c r="BD66" s="199"/>
      <c r="BE66" s="199"/>
      <c r="BF66" s="199"/>
      <c r="BG66" s="199"/>
      <c r="BH66" s="199"/>
      <c r="BI66" s="199"/>
      <c r="BJ66" s="199"/>
      <c r="BK66" s="199"/>
      <c r="BL66" s="199"/>
      <c r="BM66" s="199"/>
      <c r="BN66" s="199"/>
      <c r="BO66" s="199"/>
      <c r="BP66" s="199"/>
      <c r="BQ66" s="199"/>
      <c r="BR66" s="199"/>
      <c r="BS66" s="199"/>
      <c r="BT66" s="199"/>
      <c r="BU66" s="199"/>
      <c r="BV66" s="199"/>
      <c r="BW66" s="199"/>
      <c r="BX66" s="199"/>
      <c r="BY66" s="199"/>
      <c r="BZ66" s="199"/>
      <c r="CA66" s="199"/>
      <c r="CB66" s="199"/>
      <c r="CC66" s="199"/>
      <c r="CD66" s="199"/>
      <c r="CE66" s="199"/>
      <c r="CF66" s="199"/>
      <c r="CG66" s="199"/>
      <c r="CH66" s="199"/>
      <c r="CI66" s="199"/>
      <c r="CJ66" s="199"/>
      <c r="CK66" s="199"/>
      <c r="CL66" s="199"/>
      <c r="CM66" s="199"/>
      <c r="CN66" s="199"/>
      <c r="CO66" s="199"/>
      <c r="CP66" s="199"/>
      <c r="CQ66" s="199"/>
      <c r="CR66" s="199"/>
      <c r="CS66" s="199"/>
      <c r="CT66" s="199"/>
      <c r="CU66" s="199"/>
      <c r="CV66" s="199"/>
      <c r="CW66" s="199"/>
      <c r="CX66" s="199"/>
      <c r="CY66" s="199"/>
      <c r="CZ66" s="199"/>
      <c r="DA66" s="199"/>
      <c r="DB66" s="199"/>
      <c r="DC66" s="199"/>
      <c r="DD66" s="199"/>
      <c r="DE66" s="199"/>
      <c r="DF66" s="199"/>
      <c r="DG66" s="199"/>
      <c r="DH66" s="199"/>
      <c r="DI66" s="199"/>
      <c r="DJ66" s="199"/>
      <c r="DK66" s="199"/>
      <c r="DL66" s="199"/>
      <c r="DM66" s="199"/>
      <c r="DN66" s="199"/>
      <c r="DO66" s="199"/>
      <c r="DP66" s="199"/>
      <c r="DQ66" s="199"/>
      <c r="DR66" s="199"/>
      <c r="DS66" s="199"/>
      <c r="DT66" s="199"/>
      <c r="DU66" s="199"/>
      <c r="DV66" s="199"/>
      <c r="DW66" s="199"/>
      <c r="DX66" s="199"/>
      <c r="DY66" s="199"/>
      <c r="DZ66" s="199"/>
      <c r="EA66" s="199"/>
      <c r="EB66" s="199"/>
      <c r="EC66" s="199"/>
      <c r="ED66" s="199"/>
      <c r="EE66" s="199"/>
      <c r="EF66" s="199"/>
      <c r="EG66" s="199"/>
      <c r="EH66" s="199"/>
      <c r="EI66" s="199"/>
      <c r="EJ66" s="199"/>
      <c r="EK66" s="199"/>
      <c r="EL66" s="199"/>
      <c r="EM66" s="199"/>
      <c r="EN66" s="199"/>
      <c r="EO66" s="199"/>
      <c r="EP66" s="199"/>
      <c r="EQ66" s="199"/>
      <c r="ER66" s="199"/>
      <c r="ES66" s="199"/>
      <c r="ET66" s="199"/>
      <c r="EU66" s="199"/>
      <c r="EV66" s="199"/>
      <c r="EW66" s="199"/>
      <c r="EX66" s="199"/>
      <c r="EY66" s="199"/>
      <c r="EZ66" s="199"/>
      <c r="FA66" s="199"/>
      <c r="FB66" s="199"/>
      <c r="FC66" s="199"/>
      <c r="FD66" s="199"/>
      <c r="FE66" s="199"/>
      <c r="FF66" s="199"/>
      <c r="FG66" s="199"/>
      <c r="FH66" s="199"/>
      <c r="FI66" s="199"/>
      <c r="FJ66" s="199"/>
      <c r="FK66" s="199"/>
      <c r="FL66" s="199"/>
      <c r="FM66" s="199"/>
      <c r="FN66" s="199"/>
      <c r="FO66" s="199"/>
      <c r="FP66" s="199"/>
      <c r="FQ66" s="199"/>
      <c r="FR66" s="199"/>
      <c r="FS66" s="199"/>
      <c r="FT66" s="199"/>
      <c r="FU66" s="199"/>
      <c r="FV66" s="199"/>
      <c r="FW66" s="199"/>
      <c r="FX66" s="199"/>
      <c r="FY66" s="199"/>
      <c r="FZ66" s="199"/>
      <c r="GA66" s="199"/>
      <c r="GB66" s="199"/>
      <c r="GC66" s="199"/>
      <c r="GD66" s="199"/>
      <c r="GE66" s="199"/>
      <c r="GF66" s="199"/>
      <c r="GG66" s="199"/>
      <c r="GH66" s="199"/>
      <c r="GI66" s="199"/>
      <c r="GJ66" s="199"/>
      <c r="GK66" s="199"/>
      <c r="GL66" s="199"/>
      <c r="GM66" s="199"/>
      <c r="GN66" s="199"/>
      <c r="GO66" s="199"/>
      <c r="GP66" s="199"/>
      <c r="GQ66" s="199"/>
      <c r="GR66" s="199"/>
      <c r="GS66" s="199"/>
      <c r="GT66" s="199"/>
      <c r="GU66" s="199"/>
      <c r="GV66" s="199"/>
      <c r="GW66" s="199"/>
      <c r="GX66" s="199"/>
      <c r="GY66" s="199"/>
      <c r="GZ66" s="199"/>
      <c r="HA66" s="199"/>
      <c r="HB66" s="199"/>
      <c r="HC66" s="199"/>
      <c r="HD66" s="199"/>
      <c r="HE66" s="199"/>
      <c r="HF66" s="199"/>
      <c r="HG66" s="199"/>
      <c r="HH66" s="199"/>
      <c r="HI66" s="199"/>
      <c r="HJ66" s="199"/>
      <c r="HK66" s="199"/>
      <c r="HL66" s="199"/>
      <c r="HM66" s="199"/>
      <c r="HN66" s="199"/>
      <c r="HO66" s="199"/>
      <c r="HP66" s="199"/>
      <c r="HQ66" s="199"/>
      <c r="HR66" s="199"/>
      <c r="HS66" s="199"/>
      <c r="HT66" s="199"/>
      <c r="HU66" s="199"/>
      <c r="HV66" s="199"/>
      <c r="HW66" s="199"/>
      <c r="HX66" s="199"/>
      <c r="HY66" s="199"/>
      <c r="HZ66" s="199"/>
      <c r="IA66" s="199"/>
      <c r="IB66" s="199"/>
      <c r="IC66" s="199"/>
      <c r="ID66" s="199"/>
      <c r="IE66" s="199"/>
      <c r="IF66" s="199"/>
      <c r="IG66" s="199"/>
      <c r="IH66" s="199"/>
      <c r="II66" s="199"/>
      <c r="IJ66" s="199"/>
      <c r="IK66" s="199"/>
      <c r="IL66" s="199"/>
      <c r="IM66" s="199"/>
      <c r="IN66" s="199"/>
      <c r="IO66" s="199"/>
      <c r="IP66" s="199"/>
      <c r="IQ66" s="199"/>
      <c r="IR66" s="199"/>
      <c r="IS66" s="199"/>
      <c r="IT66" s="199"/>
      <c r="IU66" s="199"/>
      <c r="IV66" s="199"/>
      <c r="IW66" s="199"/>
      <c r="IX66" s="199"/>
    </row>
    <row r="67" spans="1:258" s="200" customFormat="1" ht="10.5" hidden="1" customHeight="1">
      <c r="A67" s="401"/>
      <c r="B67" s="402"/>
      <c r="C67" s="403"/>
      <c r="D67" s="195"/>
      <c r="E67" s="400"/>
      <c r="F67" s="400"/>
      <c r="G67" s="404"/>
      <c r="H67" s="400"/>
      <c r="I67" s="201"/>
      <c r="J67" s="202"/>
      <c r="K67" s="103" t="str">
        <f>IFERROR(CONCATENATE(INDEX('8- Políticas de Administración '!$B$16:$F$53,MATCH('5- Identificación de Riesgos'!J67,'8- Políticas de Administración '!$C$16:$C$54,0),1)," - ",L67),"")</f>
        <v/>
      </c>
      <c r="L67" s="198" t="s">
        <v>313</v>
      </c>
      <c r="M67" s="391"/>
      <c r="N67" s="406"/>
      <c r="O67" s="400"/>
      <c r="P67" s="199"/>
      <c r="Q67" s="199"/>
      <c r="R67" s="199"/>
      <c r="S67" s="199"/>
      <c r="T67" s="199"/>
      <c r="U67" s="199"/>
      <c r="V67" s="199"/>
      <c r="W67" s="199"/>
      <c r="X67" s="199"/>
      <c r="Y67" s="199"/>
      <c r="Z67" s="199"/>
      <c r="AA67" s="199"/>
      <c r="AB67" s="199"/>
      <c r="AC67" s="199"/>
      <c r="AD67" s="199"/>
      <c r="AE67" s="199"/>
      <c r="AF67" s="199"/>
      <c r="AG67" s="199"/>
      <c r="AH67" s="199"/>
      <c r="AI67" s="199"/>
      <c r="AJ67" s="199"/>
      <c r="AK67" s="199"/>
      <c r="AL67" s="199"/>
      <c r="AM67" s="199"/>
      <c r="AN67" s="199"/>
      <c r="AO67" s="199"/>
      <c r="AP67" s="199"/>
      <c r="AQ67" s="199"/>
      <c r="AR67" s="199"/>
      <c r="AS67" s="199"/>
      <c r="AT67" s="199"/>
      <c r="AU67" s="199"/>
      <c r="AV67" s="199"/>
      <c r="AW67" s="199"/>
      <c r="AX67" s="199"/>
      <c r="AY67" s="199"/>
      <c r="AZ67" s="199"/>
      <c r="BA67" s="199"/>
      <c r="BB67" s="199"/>
      <c r="BC67" s="199"/>
      <c r="BD67" s="199"/>
      <c r="BE67" s="199"/>
      <c r="BF67" s="199"/>
      <c r="BG67" s="199"/>
      <c r="BH67" s="199"/>
      <c r="BI67" s="199"/>
      <c r="BJ67" s="199"/>
      <c r="BK67" s="199"/>
      <c r="BL67" s="199"/>
      <c r="BM67" s="199"/>
      <c r="BN67" s="199"/>
      <c r="BO67" s="199"/>
      <c r="BP67" s="199"/>
      <c r="BQ67" s="199"/>
      <c r="BR67" s="199"/>
      <c r="BS67" s="199"/>
      <c r="BT67" s="199"/>
      <c r="BU67" s="199"/>
      <c r="BV67" s="199"/>
      <c r="BW67" s="199"/>
      <c r="BX67" s="199"/>
      <c r="BY67" s="199"/>
      <c r="BZ67" s="199"/>
      <c r="CA67" s="199"/>
      <c r="CB67" s="199"/>
      <c r="CC67" s="199"/>
      <c r="CD67" s="199"/>
      <c r="CE67" s="199"/>
      <c r="CF67" s="199"/>
      <c r="CG67" s="199"/>
      <c r="CH67" s="199"/>
      <c r="CI67" s="199"/>
      <c r="CJ67" s="199"/>
      <c r="CK67" s="199"/>
      <c r="CL67" s="199"/>
      <c r="CM67" s="199"/>
      <c r="CN67" s="199"/>
      <c r="CO67" s="199"/>
      <c r="CP67" s="199"/>
      <c r="CQ67" s="199"/>
      <c r="CR67" s="199"/>
      <c r="CS67" s="199"/>
      <c r="CT67" s="199"/>
      <c r="CU67" s="199"/>
      <c r="CV67" s="199"/>
      <c r="CW67" s="199"/>
      <c r="CX67" s="199"/>
      <c r="CY67" s="199"/>
      <c r="CZ67" s="199"/>
      <c r="DA67" s="199"/>
      <c r="DB67" s="199"/>
      <c r="DC67" s="199"/>
      <c r="DD67" s="199"/>
      <c r="DE67" s="199"/>
      <c r="DF67" s="199"/>
      <c r="DG67" s="199"/>
      <c r="DH67" s="199"/>
      <c r="DI67" s="199"/>
      <c r="DJ67" s="199"/>
      <c r="DK67" s="199"/>
      <c r="DL67" s="199"/>
      <c r="DM67" s="199"/>
      <c r="DN67" s="199"/>
      <c r="DO67" s="199"/>
      <c r="DP67" s="199"/>
      <c r="DQ67" s="199"/>
      <c r="DR67" s="199"/>
      <c r="DS67" s="199"/>
      <c r="DT67" s="199"/>
      <c r="DU67" s="199"/>
      <c r="DV67" s="199"/>
      <c r="DW67" s="199"/>
      <c r="DX67" s="199"/>
      <c r="DY67" s="199"/>
      <c r="DZ67" s="199"/>
      <c r="EA67" s="199"/>
      <c r="EB67" s="199"/>
      <c r="EC67" s="199"/>
      <c r="ED67" s="199"/>
      <c r="EE67" s="199"/>
      <c r="EF67" s="199"/>
      <c r="EG67" s="199"/>
      <c r="EH67" s="199"/>
      <c r="EI67" s="199"/>
      <c r="EJ67" s="199"/>
      <c r="EK67" s="199"/>
      <c r="EL67" s="199"/>
      <c r="EM67" s="199"/>
      <c r="EN67" s="199"/>
      <c r="EO67" s="199"/>
      <c r="EP67" s="199"/>
      <c r="EQ67" s="199"/>
      <c r="ER67" s="199"/>
      <c r="ES67" s="199"/>
      <c r="ET67" s="199"/>
      <c r="EU67" s="199"/>
      <c r="EV67" s="199"/>
      <c r="EW67" s="199"/>
      <c r="EX67" s="199"/>
      <c r="EY67" s="199"/>
      <c r="EZ67" s="199"/>
      <c r="FA67" s="199"/>
      <c r="FB67" s="199"/>
      <c r="FC67" s="199"/>
      <c r="FD67" s="199"/>
      <c r="FE67" s="199"/>
      <c r="FF67" s="199"/>
      <c r="FG67" s="199"/>
      <c r="FH67" s="199"/>
      <c r="FI67" s="199"/>
      <c r="FJ67" s="199"/>
      <c r="FK67" s="199"/>
      <c r="FL67" s="199"/>
      <c r="FM67" s="199"/>
      <c r="FN67" s="199"/>
      <c r="FO67" s="199"/>
      <c r="FP67" s="199"/>
      <c r="FQ67" s="199"/>
      <c r="FR67" s="199"/>
      <c r="FS67" s="199"/>
      <c r="FT67" s="199"/>
      <c r="FU67" s="199"/>
      <c r="FV67" s="199"/>
      <c r="FW67" s="199"/>
      <c r="FX67" s="199"/>
      <c r="FY67" s="199"/>
      <c r="FZ67" s="199"/>
      <c r="GA67" s="199"/>
      <c r="GB67" s="199"/>
      <c r="GC67" s="199"/>
      <c r="GD67" s="199"/>
      <c r="GE67" s="199"/>
      <c r="GF67" s="199"/>
      <c r="GG67" s="199"/>
      <c r="GH67" s="199"/>
      <c r="GI67" s="199"/>
      <c r="GJ67" s="199"/>
      <c r="GK67" s="199"/>
      <c r="GL67" s="199"/>
      <c r="GM67" s="199"/>
      <c r="GN67" s="199"/>
      <c r="GO67" s="199"/>
      <c r="GP67" s="199"/>
      <c r="GQ67" s="199"/>
      <c r="GR67" s="199"/>
      <c r="GS67" s="199"/>
      <c r="GT67" s="199"/>
      <c r="GU67" s="199"/>
      <c r="GV67" s="199"/>
      <c r="GW67" s="199"/>
      <c r="GX67" s="199"/>
      <c r="GY67" s="199"/>
      <c r="GZ67" s="199"/>
      <c r="HA67" s="199"/>
      <c r="HB67" s="199"/>
      <c r="HC67" s="199"/>
      <c r="HD67" s="199"/>
      <c r="HE67" s="199"/>
      <c r="HF67" s="199"/>
      <c r="HG67" s="199"/>
      <c r="HH67" s="199"/>
      <c r="HI67" s="199"/>
      <c r="HJ67" s="199"/>
      <c r="HK67" s="199"/>
      <c r="HL67" s="199"/>
      <c r="HM67" s="199"/>
      <c r="HN67" s="199"/>
      <c r="HO67" s="199"/>
      <c r="HP67" s="199"/>
      <c r="HQ67" s="199"/>
      <c r="HR67" s="199"/>
      <c r="HS67" s="199"/>
      <c r="HT67" s="199"/>
      <c r="HU67" s="199"/>
      <c r="HV67" s="199"/>
      <c r="HW67" s="199"/>
      <c r="HX67" s="199"/>
      <c r="HY67" s="199"/>
      <c r="HZ67" s="199"/>
      <c r="IA67" s="199"/>
      <c r="IB67" s="199"/>
      <c r="IC67" s="199"/>
      <c r="ID67" s="199"/>
      <c r="IE67" s="199"/>
      <c r="IF67" s="199"/>
      <c r="IG67" s="199"/>
      <c r="IH67" s="199"/>
      <c r="II67" s="199"/>
      <c r="IJ67" s="199"/>
      <c r="IK67" s="199"/>
      <c r="IL67" s="199"/>
      <c r="IM67" s="199"/>
      <c r="IN67" s="199"/>
      <c r="IO67" s="199"/>
      <c r="IP67" s="199"/>
      <c r="IQ67" s="199"/>
      <c r="IR67" s="199"/>
      <c r="IS67" s="199"/>
      <c r="IT67" s="199"/>
      <c r="IU67" s="199"/>
      <c r="IV67" s="199"/>
      <c r="IW67" s="199"/>
      <c r="IX67" s="199"/>
    </row>
    <row r="68" spans="1:258" s="200" customFormat="1" ht="10.5" hidden="1" customHeight="1">
      <c r="A68" s="401"/>
      <c r="B68" s="402"/>
      <c r="C68" s="403"/>
      <c r="D68" s="195"/>
      <c r="E68" s="400"/>
      <c r="F68" s="400"/>
      <c r="G68" s="404"/>
      <c r="H68" s="400"/>
      <c r="I68" s="201"/>
      <c r="J68" s="202"/>
      <c r="K68" s="103" t="str">
        <f>IFERROR(CONCATENATE(INDEX('8- Políticas de Administración '!$B$16:$F$53,MATCH('5- Identificación de Riesgos'!J68,'8- Políticas de Administración '!$C$16:$C$54,0),1)," - ",L68),"")</f>
        <v/>
      </c>
      <c r="L68" s="198" t="s">
        <v>313</v>
      </c>
      <c r="M68" s="391"/>
      <c r="N68" s="406"/>
      <c r="O68" s="400"/>
      <c r="P68" s="199"/>
      <c r="Q68" s="199"/>
      <c r="R68" s="199"/>
      <c r="S68" s="199"/>
      <c r="T68" s="199"/>
      <c r="U68" s="199"/>
      <c r="V68" s="199"/>
      <c r="W68" s="199"/>
      <c r="X68" s="199"/>
      <c r="Y68" s="199"/>
      <c r="Z68" s="199"/>
      <c r="AA68" s="199"/>
      <c r="AB68" s="199"/>
      <c r="AC68" s="199"/>
      <c r="AD68" s="199"/>
      <c r="AE68" s="199"/>
      <c r="AF68" s="199"/>
      <c r="AG68" s="199"/>
      <c r="AH68" s="199"/>
      <c r="AI68" s="199"/>
      <c r="AJ68" s="199"/>
      <c r="AK68" s="199"/>
      <c r="AL68" s="199"/>
      <c r="AM68" s="199"/>
      <c r="AN68" s="199"/>
      <c r="AO68" s="199"/>
      <c r="AP68" s="199"/>
      <c r="AQ68" s="199"/>
      <c r="AR68" s="199"/>
      <c r="AS68" s="199"/>
      <c r="AT68" s="199"/>
      <c r="AU68" s="199"/>
      <c r="AV68" s="199"/>
      <c r="AW68" s="199"/>
      <c r="AX68" s="199"/>
      <c r="AY68" s="199"/>
      <c r="AZ68" s="199"/>
      <c r="BA68" s="199"/>
      <c r="BB68" s="199"/>
      <c r="BC68" s="199"/>
      <c r="BD68" s="199"/>
      <c r="BE68" s="199"/>
      <c r="BF68" s="199"/>
      <c r="BG68" s="199"/>
      <c r="BH68" s="199"/>
      <c r="BI68" s="199"/>
      <c r="BJ68" s="199"/>
      <c r="BK68" s="199"/>
      <c r="BL68" s="199"/>
      <c r="BM68" s="199"/>
      <c r="BN68" s="199"/>
      <c r="BO68" s="199"/>
      <c r="BP68" s="199"/>
      <c r="BQ68" s="199"/>
      <c r="BR68" s="199"/>
      <c r="BS68" s="199"/>
      <c r="BT68" s="199"/>
      <c r="BU68" s="199"/>
      <c r="BV68" s="199"/>
      <c r="BW68" s="199"/>
      <c r="BX68" s="199"/>
      <c r="BY68" s="199"/>
      <c r="BZ68" s="199"/>
      <c r="CA68" s="199"/>
      <c r="CB68" s="199"/>
      <c r="CC68" s="199"/>
      <c r="CD68" s="199"/>
      <c r="CE68" s="199"/>
      <c r="CF68" s="199"/>
      <c r="CG68" s="199"/>
      <c r="CH68" s="199"/>
      <c r="CI68" s="199"/>
      <c r="CJ68" s="199"/>
      <c r="CK68" s="199"/>
      <c r="CL68" s="199"/>
      <c r="CM68" s="199"/>
      <c r="CN68" s="199"/>
      <c r="CO68" s="199"/>
      <c r="CP68" s="199"/>
      <c r="CQ68" s="199"/>
      <c r="CR68" s="199"/>
      <c r="CS68" s="199"/>
      <c r="CT68" s="199"/>
      <c r="CU68" s="199"/>
      <c r="CV68" s="199"/>
      <c r="CW68" s="199"/>
      <c r="CX68" s="199"/>
      <c r="CY68" s="199"/>
      <c r="CZ68" s="199"/>
      <c r="DA68" s="199"/>
      <c r="DB68" s="199"/>
      <c r="DC68" s="199"/>
      <c r="DD68" s="199"/>
      <c r="DE68" s="199"/>
      <c r="DF68" s="199"/>
      <c r="DG68" s="199"/>
      <c r="DH68" s="199"/>
      <c r="DI68" s="199"/>
      <c r="DJ68" s="199"/>
      <c r="DK68" s="199"/>
      <c r="DL68" s="199"/>
      <c r="DM68" s="199"/>
      <c r="DN68" s="199"/>
      <c r="DO68" s="199"/>
      <c r="DP68" s="199"/>
      <c r="DQ68" s="199"/>
      <c r="DR68" s="199"/>
      <c r="DS68" s="199"/>
      <c r="DT68" s="199"/>
      <c r="DU68" s="199"/>
      <c r="DV68" s="199"/>
      <c r="DW68" s="199"/>
      <c r="DX68" s="199"/>
      <c r="DY68" s="199"/>
      <c r="DZ68" s="199"/>
      <c r="EA68" s="199"/>
      <c r="EB68" s="199"/>
      <c r="EC68" s="199"/>
      <c r="ED68" s="199"/>
      <c r="EE68" s="199"/>
      <c r="EF68" s="199"/>
      <c r="EG68" s="199"/>
      <c r="EH68" s="199"/>
      <c r="EI68" s="199"/>
      <c r="EJ68" s="199"/>
      <c r="EK68" s="199"/>
      <c r="EL68" s="199"/>
      <c r="EM68" s="199"/>
      <c r="EN68" s="199"/>
      <c r="EO68" s="199"/>
      <c r="EP68" s="199"/>
      <c r="EQ68" s="199"/>
      <c r="ER68" s="199"/>
      <c r="ES68" s="199"/>
      <c r="ET68" s="199"/>
      <c r="EU68" s="199"/>
      <c r="EV68" s="199"/>
      <c r="EW68" s="199"/>
      <c r="EX68" s="199"/>
      <c r="EY68" s="199"/>
      <c r="EZ68" s="199"/>
      <c r="FA68" s="199"/>
      <c r="FB68" s="199"/>
      <c r="FC68" s="199"/>
      <c r="FD68" s="199"/>
      <c r="FE68" s="199"/>
      <c r="FF68" s="199"/>
      <c r="FG68" s="199"/>
      <c r="FH68" s="199"/>
      <c r="FI68" s="199"/>
      <c r="FJ68" s="199"/>
      <c r="FK68" s="199"/>
      <c r="FL68" s="199"/>
      <c r="FM68" s="199"/>
      <c r="FN68" s="199"/>
      <c r="FO68" s="199"/>
      <c r="FP68" s="199"/>
      <c r="FQ68" s="199"/>
      <c r="FR68" s="199"/>
      <c r="FS68" s="199"/>
      <c r="FT68" s="199"/>
      <c r="FU68" s="199"/>
      <c r="FV68" s="199"/>
      <c r="FW68" s="199"/>
      <c r="FX68" s="199"/>
      <c r="FY68" s="199"/>
      <c r="FZ68" s="199"/>
      <c r="GA68" s="199"/>
      <c r="GB68" s="199"/>
      <c r="GC68" s="199"/>
      <c r="GD68" s="199"/>
      <c r="GE68" s="199"/>
      <c r="GF68" s="199"/>
      <c r="GG68" s="199"/>
      <c r="GH68" s="199"/>
      <c r="GI68" s="199"/>
      <c r="GJ68" s="199"/>
      <c r="GK68" s="199"/>
      <c r="GL68" s="199"/>
      <c r="GM68" s="199"/>
      <c r="GN68" s="199"/>
      <c r="GO68" s="199"/>
      <c r="GP68" s="199"/>
      <c r="GQ68" s="199"/>
      <c r="GR68" s="199"/>
      <c r="GS68" s="199"/>
      <c r="GT68" s="199"/>
      <c r="GU68" s="199"/>
      <c r="GV68" s="199"/>
      <c r="GW68" s="199"/>
      <c r="GX68" s="199"/>
      <c r="GY68" s="199"/>
      <c r="GZ68" s="199"/>
      <c r="HA68" s="199"/>
      <c r="HB68" s="199"/>
      <c r="HC68" s="199"/>
      <c r="HD68" s="199"/>
      <c r="HE68" s="199"/>
      <c r="HF68" s="199"/>
      <c r="HG68" s="199"/>
      <c r="HH68" s="199"/>
      <c r="HI68" s="199"/>
      <c r="HJ68" s="199"/>
      <c r="HK68" s="199"/>
      <c r="HL68" s="199"/>
      <c r="HM68" s="199"/>
      <c r="HN68" s="199"/>
      <c r="HO68" s="199"/>
      <c r="HP68" s="199"/>
      <c r="HQ68" s="199"/>
      <c r="HR68" s="199"/>
      <c r="HS68" s="199"/>
      <c r="HT68" s="199"/>
      <c r="HU68" s="199"/>
      <c r="HV68" s="199"/>
      <c r="HW68" s="199"/>
      <c r="HX68" s="199"/>
      <c r="HY68" s="199"/>
      <c r="HZ68" s="199"/>
      <c r="IA68" s="199"/>
      <c r="IB68" s="199"/>
      <c r="IC68" s="199"/>
      <c r="ID68" s="199"/>
      <c r="IE68" s="199"/>
      <c r="IF68" s="199"/>
      <c r="IG68" s="199"/>
      <c r="IH68" s="199"/>
      <c r="II68" s="199"/>
      <c r="IJ68" s="199"/>
      <c r="IK68" s="199"/>
      <c r="IL68" s="199"/>
      <c r="IM68" s="199"/>
      <c r="IN68" s="199"/>
      <c r="IO68" s="199"/>
      <c r="IP68" s="199"/>
      <c r="IQ68" s="199"/>
      <c r="IR68" s="199"/>
      <c r="IS68" s="199"/>
      <c r="IT68" s="199"/>
      <c r="IU68" s="199"/>
      <c r="IV68" s="199"/>
      <c r="IW68" s="199"/>
      <c r="IX68" s="199"/>
    </row>
    <row r="69" spans="1:258" s="200" customFormat="1" ht="10.5" hidden="1" customHeight="1" thickBot="1">
      <c r="A69" s="401"/>
      <c r="B69" s="402"/>
      <c r="C69" s="403"/>
      <c r="D69" s="195"/>
      <c r="E69" s="400"/>
      <c r="F69" s="400"/>
      <c r="G69" s="404"/>
      <c r="H69" s="400"/>
      <c r="I69" s="195"/>
      <c r="J69" s="195"/>
      <c r="K69" s="197" t="s">
        <v>313</v>
      </c>
      <c r="L69" s="198" t="s">
        <v>313</v>
      </c>
      <c r="M69" s="392"/>
      <c r="N69" s="407"/>
      <c r="O69" s="400"/>
      <c r="P69" s="199"/>
      <c r="Q69" s="199"/>
      <c r="R69" s="199"/>
      <c r="S69" s="199"/>
      <c r="T69" s="199"/>
      <c r="U69" s="199"/>
      <c r="V69" s="199"/>
      <c r="W69" s="199"/>
      <c r="X69" s="199"/>
      <c r="Y69" s="199"/>
      <c r="Z69" s="199"/>
      <c r="AA69" s="199"/>
      <c r="AB69" s="199"/>
      <c r="AC69" s="199"/>
      <c r="AD69" s="199"/>
      <c r="AE69" s="199"/>
      <c r="AF69" s="199"/>
      <c r="AG69" s="199"/>
      <c r="AH69" s="199"/>
      <c r="AI69" s="199"/>
      <c r="AJ69" s="199"/>
      <c r="AK69" s="199"/>
      <c r="AL69" s="199"/>
      <c r="AM69" s="199"/>
      <c r="AN69" s="199"/>
      <c r="AO69" s="199"/>
      <c r="AP69" s="199"/>
      <c r="AQ69" s="199"/>
      <c r="AR69" s="199"/>
      <c r="AS69" s="199"/>
      <c r="AT69" s="199"/>
      <c r="AU69" s="199"/>
      <c r="AV69" s="199"/>
      <c r="AW69" s="199"/>
      <c r="AX69" s="199"/>
      <c r="AY69" s="199"/>
      <c r="AZ69" s="199"/>
      <c r="BA69" s="199"/>
      <c r="BB69" s="199"/>
      <c r="BC69" s="199"/>
      <c r="BD69" s="199"/>
      <c r="BE69" s="199"/>
      <c r="BF69" s="199"/>
      <c r="BG69" s="199"/>
      <c r="BH69" s="199"/>
      <c r="BI69" s="199"/>
      <c r="BJ69" s="199"/>
      <c r="BK69" s="199"/>
      <c r="BL69" s="199"/>
      <c r="BM69" s="199"/>
      <c r="BN69" s="199"/>
      <c r="BO69" s="199"/>
      <c r="BP69" s="199"/>
      <c r="BQ69" s="199"/>
      <c r="BR69" s="199"/>
      <c r="BS69" s="199"/>
      <c r="BT69" s="199"/>
      <c r="BU69" s="199"/>
      <c r="BV69" s="199"/>
      <c r="BW69" s="199"/>
      <c r="BX69" s="199"/>
      <c r="BY69" s="199"/>
      <c r="BZ69" s="199"/>
      <c r="CA69" s="199"/>
      <c r="CB69" s="199"/>
      <c r="CC69" s="199"/>
      <c r="CD69" s="199"/>
      <c r="CE69" s="199"/>
      <c r="CF69" s="199"/>
      <c r="CG69" s="199"/>
      <c r="CH69" s="199"/>
      <c r="CI69" s="199"/>
      <c r="CJ69" s="199"/>
      <c r="CK69" s="199"/>
      <c r="CL69" s="199"/>
      <c r="CM69" s="199"/>
      <c r="CN69" s="199"/>
      <c r="CO69" s="199"/>
      <c r="CP69" s="199"/>
      <c r="CQ69" s="199"/>
      <c r="CR69" s="199"/>
      <c r="CS69" s="199"/>
      <c r="CT69" s="199"/>
      <c r="CU69" s="199"/>
      <c r="CV69" s="199"/>
      <c r="CW69" s="199"/>
      <c r="CX69" s="199"/>
      <c r="CY69" s="199"/>
      <c r="CZ69" s="199"/>
      <c r="DA69" s="199"/>
      <c r="DB69" s="199"/>
      <c r="DC69" s="199"/>
      <c r="DD69" s="199"/>
      <c r="DE69" s="199"/>
      <c r="DF69" s="199"/>
      <c r="DG69" s="199"/>
      <c r="DH69" s="199"/>
      <c r="DI69" s="199"/>
      <c r="DJ69" s="199"/>
      <c r="DK69" s="199"/>
      <c r="DL69" s="199"/>
      <c r="DM69" s="199"/>
      <c r="DN69" s="199"/>
      <c r="DO69" s="199"/>
      <c r="DP69" s="199"/>
      <c r="DQ69" s="199"/>
      <c r="DR69" s="199"/>
      <c r="DS69" s="199"/>
      <c r="DT69" s="199"/>
      <c r="DU69" s="199"/>
      <c r="DV69" s="199"/>
      <c r="DW69" s="199"/>
      <c r="DX69" s="199"/>
      <c r="DY69" s="199"/>
      <c r="DZ69" s="199"/>
      <c r="EA69" s="199"/>
      <c r="EB69" s="199"/>
      <c r="EC69" s="199"/>
      <c r="ED69" s="199"/>
      <c r="EE69" s="199"/>
      <c r="EF69" s="199"/>
      <c r="EG69" s="199"/>
      <c r="EH69" s="199"/>
      <c r="EI69" s="199"/>
      <c r="EJ69" s="199"/>
      <c r="EK69" s="199"/>
      <c r="EL69" s="199"/>
      <c r="EM69" s="199"/>
      <c r="EN69" s="199"/>
      <c r="EO69" s="199"/>
      <c r="EP69" s="199"/>
      <c r="EQ69" s="199"/>
      <c r="ER69" s="199"/>
      <c r="ES69" s="199"/>
      <c r="ET69" s="199"/>
      <c r="EU69" s="199"/>
      <c r="EV69" s="199"/>
      <c r="EW69" s="199"/>
      <c r="EX69" s="199"/>
      <c r="EY69" s="199"/>
      <c r="EZ69" s="199"/>
      <c r="FA69" s="199"/>
      <c r="FB69" s="199"/>
      <c r="FC69" s="199"/>
      <c r="FD69" s="199"/>
      <c r="FE69" s="199"/>
      <c r="FF69" s="199"/>
      <c r="FG69" s="199"/>
      <c r="FH69" s="199"/>
      <c r="FI69" s="199"/>
      <c r="FJ69" s="199"/>
      <c r="FK69" s="199"/>
      <c r="FL69" s="199"/>
      <c r="FM69" s="199"/>
      <c r="FN69" s="199"/>
      <c r="FO69" s="199"/>
      <c r="FP69" s="199"/>
      <c r="FQ69" s="199"/>
      <c r="FR69" s="199"/>
      <c r="FS69" s="199"/>
      <c r="FT69" s="199"/>
      <c r="FU69" s="199"/>
      <c r="FV69" s="199"/>
      <c r="FW69" s="199"/>
      <c r="FX69" s="199"/>
      <c r="FY69" s="199"/>
      <c r="FZ69" s="199"/>
      <c r="GA69" s="199"/>
      <c r="GB69" s="199"/>
      <c r="GC69" s="199"/>
      <c r="GD69" s="199"/>
      <c r="GE69" s="199"/>
      <c r="GF69" s="199"/>
      <c r="GG69" s="199"/>
      <c r="GH69" s="199"/>
      <c r="GI69" s="199"/>
      <c r="GJ69" s="199"/>
      <c r="GK69" s="199"/>
      <c r="GL69" s="199"/>
      <c r="GM69" s="199"/>
      <c r="GN69" s="199"/>
      <c r="GO69" s="199"/>
      <c r="GP69" s="199"/>
      <c r="GQ69" s="199"/>
      <c r="GR69" s="199"/>
      <c r="GS69" s="199"/>
      <c r="GT69" s="199"/>
      <c r="GU69" s="199"/>
      <c r="GV69" s="199"/>
      <c r="GW69" s="199"/>
      <c r="GX69" s="199"/>
      <c r="GY69" s="199"/>
      <c r="GZ69" s="199"/>
      <c r="HA69" s="199"/>
      <c r="HB69" s="199"/>
      <c r="HC69" s="199"/>
      <c r="HD69" s="199"/>
      <c r="HE69" s="199"/>
      <c r="HF69" s="199"/>
      <c r="HG69" s="199"/>
      <c r="HH69" s="199"/>
      <c r="HI69" s="199"/>
      <c r="HJ69" s="199"/>
      <c r="HK69" s="199"/>
      <c r="HL69" s="199"/>
      <c r="HM69" s="199"/>
      <c r="HN69" s="199"/>
      <c r="HO69" s="199"/>
      <c r="HP69" s="199"/>
      <c r="HQ69" s="199"/>
      <c r="HR69" s="199"/>
      <c r="HS69" s="199"/>
      <c r="HT69" s="199"/>
      <c r="HU69" s="199"/>
      <c r="HV69" s="199"/>
      <c r="HW69" s="199"/>
      <c r="HX69" s="199"/>
      <c r="HY69" s="199"/>
      <c r="HZ69" s="199"/>
      <c r="IA69" s="199"/>
      <c r="IB69" s="199"/>
      <c r="IC69" s="199"/>
      <c r="ID69" s="199"/>
      <c r="IE69" s="199"/>
      <c r="IF69" s="199"/>
      <c r="IG69" s="199"/>
      <c r="IH69" s="199"/>
      <c r="II69" s="199"/>
      <c r="IJ69" s="199"/>
      <c r="IK69" s="199"/>
      <c r="IL69" s="199"/>
      <c r="IM69" s="199"/>
      <c r="IN69" s="199"/>
      <c r="IO69" s="199"/>
      <c r="IP69" s="199"/>
      <c r="IQ69" s="199"/>
      <c r="IR69" s="199"/>
      <c r="IS69" s="199"/>
      <c r="IT69" s="199"/>
      <c r="IU69" s="199"/>
      <c r="IV69" s="199"/>
      <c r="IW69" s="199"/>
      <c r="IX69" s="199"/>
    </row>
    <row r="70" spans="1:258" ht="75" hidden="1" customHeight="1">
      <c r="A70" s="459">
        <v>13</v>
      </c>
      <c r="B70" s="446" t="s">
        <v>315</v>
      </c>
      <c r="C70" s="446" t="s">
        <v>316</v>
      </c>
      <c r="D70" s="115" t="s">
        <v>317</v>
      </c>
      <c r="E70" s="390">
        <v>60</v>
      </c>
      <c r="F70" s="390">
        <v>0</v>
      </c>
      <c r="G70" s="394">
        <f t="shared" ref="G70" si="5">F70/E70</f>
        <v>0</v>
      </c>
      <c r="H70" s="39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02" t="s">
        <v>294</v>
      </c>
      <c r="J70" s="119" t="s">
        <v>295</v>
      </c>
      <c r="K70" s="102" t="str">
        <f>IFERROR(CONCATENATE(INDEX('8- Políticas de Administración '!$B$16:$F$53,MATCH('5- Identificación de Riesgos'!J70,'8- Políticas de Administración '!$C$16:$C$54,0),1)," - ",L70),"")</f>
        <v>Mayor - 4</v>
      </c>
      <c r="L70" s="134">
        <f>IFERROR(VLOOKUP(INDEX('8- Políticas de Administración '!$B$16:$F$63,MATCH('5- Identificación de Riesgos'!J70,'8- Políticas de Administración '!$C$16:$C$64,0),1),'8- Políticas de Administración '!$B$16:$F$64,5,FALSE),"")</f>
        <v>4</v>
      </c>
      <c r="M70" s="390" t="str">
        <f>IFERROR(CONCATENATE(INDEX('8- Políticas de Administración '!$B$16:$F$53,MATCH(ROUND(AVERAGE(L70:L79),0),'8- Políticas de Administración '!$F$16:$F$53,0),1)," - ",ROUND(AVERAGE(L70:L79),0)),"")</f>
        <v>Mayor - 4</v>
      </c>
      <c r="N70" s="405" t="str">
        <f>IFERROR(CONCATENATE(VLOOKUP((LEFT(H70,LEN(H70)-4)&amp;LEFT(M70,LEN(M70)-4)),'9- Matriz de Calor '!$D$18:$E$42,2,0)," - ",RIGHT(H70,1)*RIGHT(M70,1)),"")</f>
        <v>Alto  - 4</v>
      </c>
      <c r="O70" s="468">
        <f>RIGHT(H70,1)*RIGHT(M70,1)</f>
        <v>4</v>
      </c>
      <c r="Q70" s="458" t="s">
        <v>303</v>
      </c>
      <c r="R70" s="458"/>
      <c r="S70" s="458"/>
      <c r="T70" s="458"/>
      <c r="U70" s="458"/>
      <c r="V70" s="458"/>
    </row>
    <row r="71" spans="1:258" ht="39" hidden="1" customHeight="1">
      <c r="A71" s="460"/>
      <c r="B71" s="447"/>
      <c r="C71" s="447"/>
      <c r="D71" s="113" t="s">
        <v>318</v>
      </c>
      <c r="E71" s="391"/>
      <c r="F71" s="391"/>
      <c r="G71" s="395"/>
      <c r="H71" s="398"/>
      <c r="I71" s="103" t="s">
        <v>292</v>
      </c>
      <c r="J71" s="138" t="s">
        <v>293</v>
      </c>
      <c r="K71" s="103" t="str">
        <f>IFERROR(CONCATENATE(INDEX('8- Políticas de Administración '!$B$16:$F$53,MATCH('5- Identificación de Riesgos'!J71,'8- Políticas de Administración '!$C$16:$C$54,0),1)," - ",L71),"")</f>
        <v>Moderado - 3</v>
      </c>
      <c r="L71" s="133">
        <f>IFERROR(VLOOKUP(INDEX('8- Políticas de Administración '!$B$16:$F$63,MATCH('5- Identificación de Riesgos'!J71,'8- Políticas de Administración '!$C$16:$C$64,0),1),'8- Políticas de Administración '!$B$16:$F$64,5,FALSE),"")</f>
        <v>3</v>
      </c>
      <c r="M71" s="391"/>
      <c r="N71" s="406"/>
      <c r="O71" s="469"/>
      <c r="Q71" s="458"/>
      <c r="R71" s="458"/>
      <c r="S71" s="458"/>
      <c r="T71" s="458"/>
      <c r="U71" s="458"/>
      <c r="V71" s="458"/>
    </row>
    <row r="72" spans="1:258" ht="42.75" hidden="1" customHeight="1">
      <c r="A72" s="460"/>
      <c r="B72" s="447"/>
      <c r="C72" s="447"/>
      <c r="D72" s="113" t="s">
        <v>319</v>
      </c>
      <c r="E72" s="391"/>
      <c r="F72" s="391"/>
      <c r="G72" s="395"/>
      <c r="H72" s="398"/>
      <c r="I72" s="103" t="s">
        <v>296</v>
      </c>
      <c r="J72" s="138" t="s">
        <v>320</v>
      </c>
      <c r="K72" s="103" t="str">
        <f>IFERROR(CONCATENATE(INDEX('8- Políticas de Administración '!$B$16:$F$53,MATCH('5- Identificación de Riesgos'!J72,'8- Políticas de Administración '!$C$16:$C$54,0),1)," - ",L72),"")</f>
        <v>Mayor - 4</v>
      </c>
      <c r="L72" s="133">
        <f>IFERROR(VLOOKUP(INDEX('8- Políticas de Administración '!$B$16:$F$63,MATCH('5- Identificación de Riesgos'!J72,'8- Políticas de Administración '!$C$16:$C$64,0),1),'8- Políticas de Administración '!$B$16:$F$64,5,FALSE),"")</f>
        <v>4</v>
      </c>
      <c r="M72" s="391"/>
      <c r="N72" s="406"/>
      <c r="O72" s="469"/>
      <c r="Q72" s="458"/>
      <c r="R72" s="458"/>
      <c r="S72" s="458"/>
      <c r="T72" s="458"/>
      <c r="U72" s="458"/>
      <c r="V72" s="458"/>
    </row>
    <row r="73" spans="1:258" ht="51" hidden="1" customHeight="1">
      <c r="A73" s="460"/>
      <c r="B73" s="447"/>
      <c r="C73" s="447"/>
      <c r="D73" s="191" t="s">
        <v>321</v>
      </c>
      <c r="E73" s="391"/>
      <c r="F73" s="391"/>
      <c r="G73" s="395"/>
      <c r="H73" s="398"/>
      <c r="I73" s="103"/>
      <c r="J73" s="138"/>
      <c r="K73" s="103" t="str">
        <f>IFERROR(CONCATENATE(INDEX('8- Políticas de Administración '!$B$16:$F$53,MATCH('5- Identificación de Riesgos'!J73,'8- Políticas de Administración '!$C$16:$C$54,0),1)," - ",L73),"")</f>
        <v/>
      </c>
      <c r="L73" s="133" t="str">
        <f>IFERROR(VLOOKUP(INDEX('8- Políticas de Administración '!$B$16:$F$63,MATCH('5- Identificación de Riesgos'!J73,'8- Políticas de Administración '!$C$16:$C$64,0),1),'8- Políticas de Administración '!$B$16:$F$64,5,FALSE),"")</f>
        <v/>
      </c>
      <c r="M73" s="391"/>
      <c r="N73" s="406"/>
      <c r="O73" s="469"/>
      <c r="Q73" s="458"/>
      <c r="R73" s="458"/>
      <c r="S73" s="458"/>
      <c r="T73" s="458"/>
      <c r="U73" s="458"/>
      <c r="V73" s="458"/>
    </row>
    <row r="74" spans="1:258" ht="27" hidden="1" customHeight="1">
      <c r="A74" s="460"/>
      <c r="B74" s="447"/>
      <c r="C74" s="447"/>
      <c r="D74" s="191" t="s">
        <v>322</v>
      </c>
      <c r="E74" s="391"/>
      <c r="F74" s="391"/>
      <c r="G74" s="395"/>
      <c r="H74" s="398"/>
      <c r="I74" s="103"/>
      <c r="J74" s="138"/>
      <c r="K74" s="103" t="str">
        <f>IFERROR(CONCATENATE(INDEX('8- Políticas de Administración '!$B$16:$F$53,MATCH('5- Identificación de Riesgos'!J74,'8- Políticas de Administración '!$C$16:$C$54,0),1)," - ",L74),"")</f>
        <v/>
      </c>
      <c r="L74" s="133" t="str">
        <f>IFERROR(VLOOKUP(INDEX('8- Políticas de Administración '!$B$16:$F$63,MATCH('5- Identificación de Riesgos'!J74,'8- Políticas de Administración '!$C$16:$C$64,0),1),'8- Políticas de Administración '!$B$16:$F$64,5,FALSE),"")</f>
        <v/>
      </c>
      <c r="M74" s="391"/>
      <c r="N74" s="406"/>
      <c r="O74" s="469"/>
      <c r="Q74" s="458"/>
      <c r="R74" s="458"/>
      <c r="S74" s="458"/>
      <c r="T74" s="458"/>
      <c r="U74" s="458"/>
      <c r="V74" s="458"/>
    </row>
    <row r="75" spans="1:258" hidden="1">
      <c r="A75" s="460"/>
      <c r="B75" s="447"/>
      <c r="C75" s="447"/>
      <c r="D75" s="194"/>
      <c r="E75" s="391"/>
      <c r="F75" s="391"/>
      <c r="G75" s="395"/>
      <c r="H75" s="398"/>
      <c r="I75" s="103"/>
      <c r="J75" s="138"/>
      <c r="K75" s="103" t="str">
        <f>IFERROR(CONCATENATE(INDEX('8- Políticas de Administración '!$B$16:$F$53,MATCH('5- Identificación de Riesgos'!J75,'8- Políticas de Administración '!$C$16:$C$54,0),1)," - ",L75),"")</f>
        <v/>
      </c>
      <c r="L75" s="133" t="str">
        <f>IFERROR(VLOOKUP(INDEX('8- Políticas de Administración '!$B$16:$F$63,MATCH('5- Identificación de Riesgos'!J75,'8- Políticas de Administración '!$C$16:$C$64,0),1),'8- Políticas de Administración '!$B$16:$F$64,5,FALSE),"")</f>
        <v/>
      </c>
      <c r="M75" s="391"/>
      <c r="N75" s="406"/>
      <c r="O75" s="469"/>
      <c r="Q75" s="458"/>
      <c r="R75" s="458"/>
      <c r="S75" s="458"/>
      <c r="T75" s="458"/>
      <c r="U75" s="458"/>
      <c r="V75" s="458"/>
    </row>
    <row r="76" spans="1:258" hidden="1">
      <c r="A76" s="460"/>
      <c r="B76" s="447"/>
      <c r="C76" s="447"/>
      <c r="D76" s="117"/>
      <c r="E76" s="391"/>
      <c r="F76" s="391"/>
      <c r="G76" s="395"/>
      <c r="H76" s="398"/>
      <c r="I76" s="103"/>
      <c r="J76" s="138"/>
      <c r="K76" s="103" t="str">
        <f>IFERROR(CONCATENATE(INDEX('8- Políticas de Administración '!$B$16:$F$53,MATCH('5- Identificación de Riesgos'!J76,'8- Políticas de Administración '!$C$16:$C$54,0),1)," - ",L76),"")</f>
        <v/>
      </c>
      <c r="L76" s="133" t="str">
        <f>IFERROR(VLOOKUP(INDEX('8- Políticas de Administración '!$B$16:$F$63,MATCH('5- Identificación de Riesgos'!J76,'8- Políticas de Administración '!$C$16:$C$64,0),1),'8- Políticas de Administración '!$B$16:$F$64,5,FALSE),"")</f>
        <v/>
      </c>
      <c r="M76" s="391"/>
      <c r="N76" s="406"/>
      <c r="O76" s="469"/>
      <c r="Q76" s="458"/>
      <c r="R76" s="458"/>
      <c r="S76" s="458"/>
      <c r="T76" s="458"/>
      <c r="U76" s="458"/>
      <c r="V76" s="458"/>
    </row>
    <row r="77" spans="1:258" hidden="1">
      <c r="A77" s="460"/>
      <c r="B77" s="447"/>
      <c r="C77" s="447"/>
      <c r="D77" s="116"/>
      <c r="E77" s="391"/>
      <c r="F77" s="391"/>
      <c r="G77" s="395"/>
      <c r="H77" s="398"/>
      <c r="I77" s="103"/>
      <c r="J77" s="138"/>
      <c r="K77" s="103" t="str">
        <f>IFERROR(CONCATENATE(INDEX('8- Políticas de Administración '!$B$16:$F$53,MATCH('5- Identificación de Riesgos'!J77,'8- Políticas de Administración '!$C$16:$C$54,0),1)," - ",L77),"")</f>
        <v/>
      </c>
      <c r="L77" s="133" t="str">
        <f>IFERROR(VLOOKUP(INDEX('8- Políticas de Administración '!$B$16:$F$63,MATCH('5- Identificación de Riesgos'!J77,'8- Políticas de Administración '!$C$16:$C$64,0),1),'8- Políticas de Administración '!$B$16:$F$64,5,FALSE),"")</f>
        <v/>
      </c>
      <c r="M77" s="391"/>
      <c r="N77" s="406"/>
      <c r="O77" s="469"/>
      <c r="Q77" s="458"/>
      <c r="R77" s="458"/>
      <c r="S77" s="458"/>
      <c r="T77" s="458"/>
      <c r="U77" s="458"/>
      <c r="V77" s="458"/>
    </row>
    <row r="78" spans="1:258" hidden="1">
      <c r="A78" s="460"/>
      <c r="B78" s="447"/>
      <c r="C78" s="447"/>
      <c r="D78" s="116"/>
      <c r="E78" s="391"/>
      <c r="F78" s="391"/>
      <c r="G78" s="395"/>
      <c r="H78" s="398"/>
      <c r="I78" s="103"/>
      <c r="J78" s="138"/>
      <c r="K78" s="103" t="str">
        <f>IFERROR(CONCATENATE(INDEX('8- Políticas de Administración '!$B$16:$F$53,MATCH('5- Identificación de Riesgos'!J78,'8- Políticas de Administración '!$C$16:$C$54,0),1)," - ",L78),"")</f>
        <v/>
      </c>
      <c r="L78" s="133" t="str">
        <f>IFERROR(VLOOKUP(INDEX('8- Políticas de Administración '!$B$16:$F$63,MATCH('5- Identificación de Riesgos'!J78,'8- Políticas de Administración '!$C$16:$C$64,0),1),'8- Políticas de Administración '!$B$16:$F$64,5,FALSE),"")</f>
        <v/>
      </c>
      <c r="M78" s="391"/>
      <c r="N78" s="406"/>
      <c r="O78" s="469"/>
      <c r="Q78" s="458"/>
      <c r="R78" s="458"/>
      <c r="S78" s="458"/>
      <c r="T78" s="458"/>
      <c r="U78" s="458"/>
      <c r="V78" s="458"/>
    </row>
    <row r="79" spans="1:258" ht="15.75" hidden="1" thickBot="1">
      <c r="A79" s="461"/>
      <c r="B79" s="448"/>
      <c r="C79" s="448"/>
      <c r="D79" s="118"/>
      <c r="E79" s="392"/>
      <c r="F79" s="392"/>
      <c r="G79" s="396"/>
      <c r="H79" s="399"/>
      <c r="I79" s="104"/>
      <c r="J79" s="139"/>
      <c r="K79" s="104" t="str">
        <f>IFERROR(CONCATENATE(INDEX('8- Políticas de Administración '!$B$16:$F$53,MATCH('5- Identificación de Riesgos'!J79,'8- Políticas de Administración '!$C$16:$C$54,0),1)," - ",L79),"")</f>
        <v/>
      </c>
      <c r="L79" s="135" t="str">
        <f>IFERROR(VLOOKUP(INDEX('8- Políticas de Administración '!$B$16:$F$63,MATCH('5- Identificación de Riesgos'!J79,'8- Políticas de Administración '!$C$16:$C$64,0),1),'8- Políticas de Administración '!$B$16:$F$64,5,FALSE),"")</f>
        <v/>
      </c>
      <c r="M79" s="392"/>
      <c r="N79" s="407"/>
      <c r="O79" s="469"/>
      <c r="Q79" s="458"/>
      <c r="R79" s="458"/>
      <c r="S79" s="458"/>
      <c r="T79" s="458"/>
      <c r="U79" s="458"/>
      <c r="V79" s="458"/>
    </row>
    <row r="80" spans="1:258" ht="75" hidden="1" customHeight="1">
      <c r="A80" s="459">
        <v>14</v>
      </c>
      <c r="B80" s="446" t="s">
        <v>323</v>
      </c>
      <c r="C80" s="446" t="s">
        <v>324</v>
      </c>
      <c r="D80" s="115" t="s">
        <v>317</v>
      </c>
      <c r="E80" s="390">
        <v>60</v>
      </c>
      <c r="F80" s="390">
        <v>0</v>
      </c>
      <c r="G80" s="394">
        <f t="shared" ref="G80" si="6">F80/E80</f>
        <v>0</v>
      </c>
      <c r="H80" s="39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02" t="s">
        <v>294</v>
      </c>
      <c r="J80" s="119" t="s">
        <v>295</v>
      </c>
      <c r="K80" s="102" t="str">
        <f>IFERROR(CONCATENATE(INDEX('8- Políticas de Administración '!$B$16:$F$53,MATCH('5- Identificación de Riesgos'!J80,'8- Políticas de Administración '!$C$16:$C$54,0),1)," - ",L80),"")</f>
        <v>Mayor - 4</v>
      </c>
      <c r="L80" s="134">
        <f>IFERROR(VLOOKUP(INDEX('8- Políticas de Administración '!$B$16:$F$63,MATCH('5- Identificación de Riesgos'!J80,'8- Políticas de Administración '!$C$16:$C$64,0),1),'8- Políticas de Administración '!$B$16:$F$64,5,FALSE),"")</f>
        <v>4</v>
      </c>
      <c r="M80" s="390" t="str">
        <f>IFERROR(CONCATENATE(INDEX('8- Políticas de Administración '!$B$16:$F$53,MATCH(ROUND(AVERAGE(L80:L89),0),'8- Políticas de Administración '!$F$16:$F$53,0),1)," - ",ROUND(AVERAGE(L80:L89),0)),"")</f>
        <v>Mayor - 4</v>
      </c>
      <c r="N80" s="405" t="str">
        <f>IFERROR(CONCATENATE(VLOOKUP((LEFT(H80,LEN(H80)-4)&amp;LEFT(M80,LEN(M80)-4)),'9- Matriz de Calor '!$D$18:$E$42,2,0)," - ",RIGHT(H80,1)*RIGHT(M80,1)),"")</f>
        <v>Alto  - 4</v>
      </c>
      <c r="O80" s="468">
        <f>RIGHT(H80,1)*RIGHT(M80,1)</f>
        <v>4</v>
      </c>
      <c r="Q80" s="458" t="s">
        <v>303</v>
      </c>
      <c r="R80" s="458"/>
      <c r="S80" s="458"/>
      <c r="T80" s="458"/>
      <c r="U80" s="458"/>
      <c r="V80" s="458"/>
    </row>
    <row r="81" spans="1:22" ht="39" hidden="1" customHeight="1">
      <c r="A81" s="460"/>
      <c r="B81" s="447"/>
      <c r="C81" s="447"/>
      <c r="D81" s="113" t="s">
        <v>318</v>
      </c>
      <c r="E81" s="391"/>
      <c r="F81" s="391"/>
      <c r="G81" s="395"/>
      <c r="H81" s="398"/>
      <c r="I81" s="103" t="s">
        <v>296</v>
      </c>
      <c r="J81" s="138" t="s">
        <v>311</v>
      </c>
      <c r="K81" s="103" t="str">
        <f>IFERROR(CONCATENATE(INDEX('8- Políticas de Administración '!$B$16:$F$53,MATCH('5- Identificación de Riesgos'!J81,'8- Políticas de Administración '!$C$16:$C$54,0),1)," - ",L81),"")</f>
        <v>Catastrófico - 5</v>
      </c>
      <c r="L81" s="133">
        <f>IFERROR(VLOOKUP(INDEX('8- Políticas de Administración '!$B$16:$F$63,MATCH('5- Identificación de Riesgos'!J81,'8- Políticas de Administración '!$C$16:$C$64,0),1),'8- Políticas de Administración '!$B$16:$F$64,5,FALSE),"")</f>
        <v>5</v>
      </c>
      <c r="M81" s="391"/>
      <c r="N81" s="406"/>
      <c r="O81" s="469"/>
      <c r="Q81" s="458"/>
      <c r="R81" s="458"/>
      <c r="S81" s="458"/>
      <c r="T81" s="458"/>
      <c r="U81" s="458"/>
      <c r="V81" s="458"/>
    </row>
    <row r="82" spans="1:22" ht="42.75" hidden="1" customHeight="1">
      <c r="A82" s="460"/>
      <c r="B82" s="447"/>
      <c r="C82" s="447"/>
      <c r="D82" s="113" t="s">
        <v>319</v>
      </c>
      <c r="E82" s="391"/>
      <c r="F82" s="391"/>
      <c r="G82" s="395"/>
      <c r="H82" s="398"/>
      <c r="I82" s="103" t="s">
        <v>292</v>
      </c>
      <c r="J82" s="138" t="s">
        <v>293</v>
      </c>
      <c r="K82" s="103" t="str">
        <f>IFERROR(CONCATENATE(INDEX('8- Políticas de Administración '!$B$16:$F$53,MATCH('5- Identificación de Riesgos'!J82,'8- Políticas de Administración '!$C$16:$C$54,0),1)," - ",L82),"")</f>
        <v>Moderado - 3</v>
      </c>
      <c r="L82" s="133">
        <f>IFERROR(VLOOKUP(INDEX('8- Políticas de Administración '!$B$16:$F$63,MATCH('5- Identificación de Riesgos'!J82,'8- Políticas de Administración '!$C$16:$C$64,0),1),'8- Políticas de Administración '!$B$16:$F$64,5,FALSE),"")</f>
        <v>3</v>
      </c>
      <c r="M82" s="391"/>
      <c r="N82" s="406"/>
      <c r="O82" s="469"/>
      <c r="Q82" s="458"/>
      <c r="R82" s="458"/>
      <c r="S82" s="458"/>
      <c r="T82" s="458"/>
      <c r="U82" s="458"/>
      <c r="V82" s="458"/>
    </row>
    <row r="83" spans="1:22" ht="51" hidden="1" customHeight="1">
      <c r="A83" s="460"/>
      <c r="B83" s="447"/>
      <c r="C83" s="447"/>
      <c r="D83" s="192" t="s">
        <v>325</v>
      </c>
      <c r="E83" s="391"/>
      <c r="F83" s="391"/>
      <c r="G83" s="395"/>
      <c r="H83" s="398"/>
      <c r="I83" s="103"/>
      <c r="J83" s="138"/>
      <c r="K83" s="103" t="str">
        <f>IFERROR(CONCATENATE(INDEX('8- Políticas de Administración '!$B$16:$F$53,MATCH('5- Identificación de Riesgos'!J83,'8- Políticas de Administración '!$C$16:$C$54,0),1)," - ",L83),"")</f>
        <v/>
      </c>
      <c r="L83" s="133" t="str">
        <f>IFERROR(VLOOKUP(INDEX('8- Políticas de Administración '!$B$16:$F$63,MATCH('5- Identificación de Riesgos'!J83,'8- Políticas de Administración '!$C$16:$C$64,0),1),'8- Políticas de Administración '!$B$16:$F$64,5,FALSE),"")</f>
        <v/>
      </c>
      <c r="M83" s="391"/>
      <c r="N83" s="406"/>
      <c r="O83" s="469"/>
      <c r="Q83" s="458"/>
      <c r="R83" s="458"/>
      <c r="S83" s="458"/>
      <c r="T83" s="458"/>
      <c r="U83" s="458"/>
      <c r="V83" s="458"/>
    </row>
    <row r="84" spans="1:22" ht="27" hidden="1" customHeight="1">
      <c r="A84" s="460"/>
      <c r="B84" s="447"/>
      <c r="C84" s="447"/>
      <c r="D84" s="192" t="s">
        <v>326</v>
      </c>
      <c r="E84" s="391"/>
      <c r="F84" s="391"/>
      <c r="G84" s="395"/>
      <c r="H84" s="398"/>
      <c r="I84" s="103"/>
      <c r="J84" s="138"/>
      <c r="K84" s="103" t="str">
        <f>IFERROR(CONCATENATE(INDEX('8- Políticas de Administración '!$B$16:$F$53,MATCH('5- Identificación de Riesgos'!J84,'8- Políticas de Administración '!$C$16:$C$54,0),1)," - ",L84),"")</f>
        <v/>
      </c>
      <c r="L84" s="133" t="str">
        <f>IFERROR(VLOOKUP(INDEX('8- Políticas de Administración '!$B$16:$F$63,MATCH('5- Identificación de Riesgos'!J84,'8- Políticas de Administración '!$C$16:$C$64,0),1),'8- Políticas de Administración '!$B$16:$F$64,5,FALSE),"")</f>
        <v/>
      </c>
      <c r="M84" s="391"/>
      <c r="N84" s="406"/>
      <c r="O84" s="469"/>
      <c r="Q84" s="458"/>
      <c r="R84" s="458"/>
      <c r="S84" s="458"/>
      <c r="T84" s="458"/>
      <c r="U84" s="458"/>
      <c r="V84" s="458"/>
    </row>
    <row r="85" spans="1:22" ht="45" hidden="1">
      <c r="A85" s="460"/>
      <c r="B85" s="447"/>
      <c r="C85" s="447"/>
      <c r="D85" s="192" t="s">
        <v>327</v>
      </c>
      <c r="E85" s="391"/>
      <c r="F85" s="391"/>
      <c r="G85" s="395"/>
      <c r="H85" s="398"/>
      <c r="I85" s="103"/>
      <c r="J85" s="138"/>
      <c r="K85" s="103" t="str">
        <f>IFERROR(CONCATENATE(INDEX('8- Políticas de Administración '!$B$16:$F$53,MATCH('5- Identificación de Riesgos'!J85,'8- Políticas de Administración '!$C$16:$C$54,0),1)," - ",L85),"")</f>
        <v/>
      </c>
      <c r="L85" s="133" t="str">
        <f>IFERROR(VLOOKUP(INDEX('8- Políticas de Administración '!$B$16:$F$63,MATCH('5- Identificación de Riesgos'!J85,'8- Políticas de Administración '!$C$16:$C$64,0),1),'8- Políticas de Administración '!$B$16:$F$64,5,FALSE),"")</f>
        <v/>
      </c>
      <c r="M85" s="391"/>
      <c r="N85" s="406"/>
      <c r="O85" s="469"/>
      <c r="Q85" s="458"/>
      <c r="R85" s="458"/>
      <c r="S85" s="458"/>
      <c r="T85" s="458"/>
      <c r="U85" s="458"/>
      <c r="V85" s="458"/>
    </row>
    <row r="86" spans="1:22" ht="45" hidden="1">
      <c r="A86" s="460"/>
      <c r="B86" s="447"/>
      <c r="C86" s="447"/>
      <c r="D86" s="192" t="s">
        <v>328</v>
      </c>
      <c r="E86" s="391"/>
      <c r="F86" s="391"/>
      <c r="G86" s="395"/>
      <c r="H86" s="398"/>
      <c r="I86" s="103"/>
      <c r="J86" s="138"/>
      <c r="K86" s="103" t="str">
        <f>IFERROR(CONCATENATE(INDEX('8- Políticas de Administración '!$B$16:$F$53,MATCH('5- Identificación de Riesgos'!J86,'8- Políticas de Administración '!$C$16:$C$54,0),1)," - ",L86),"")</f>
        <v/>
      </c>
      <c r="L86" s="133" t="str">
        <f>IFERROR(VLOOKUP(INDEX('8- Políticas de Administración '!$B$16:$F$63,MATCH('5- Identificación de Riesgos'!J86,'8- Políticas de Administración '!$C$16:$C$64,0),1),'8- Políticas de Administración '!$B$16:$F$64,5,FALSE),"")</f>
        <v/>
      </c>
      <c r="M86" s="391"/>
      <c r="N86" s="406"/>
      <c r="O86" s="469"/>
      <c r="Q86" s="458"/>
      <c r="R86" s="458"/>
      <c r="S86" s="458"/>
      <c r="T86" s="458"/>
      <c r="U86" s="458"/>
      <c r="V86" s="458"/>
    </row>
    <row r="87" spans="1:22" hidden="1">
      <c r="A87" s="460"/>
      <c r="B87" s="447"/>
      <c r="C87" s="447"/>
      <c r="D87" s="193"/>
      <c r="E87" s="391"/>
      <c r="F87" s="391"/>
      <c r="G87" s="395"/>
      <c r="H87" s="398"/>
      <c r="I87" s="103"/>
      <c r="J87" s="138"/>
      <c r="K87" s="103" t="str">
        <f>IFERROR(CONCATENATE(INDEX('8- Políticas de Administración '!$B$16:$F$53,MATCH('5- Identificación de Riesgos'!J87,'8- Políticas de Administración '!$C$16:$C$54,0),1)," - ",L87),"")</f>
        <v/>
      </c>
      <c r="L87" s="133" t="str">
        <f>IFERROR(VLOOKUP(INDEX('8- Políticas de Administración '!$B$16:$F$63,MATCH('5- Identificación de Riesgos'!J87,'8- Políticas de Administración '!$C$16:$C$64,0),1),'8- Políticas de Administración '!$B$16:$F$64,5,FALSE),"")</f>
        <v/>
      </c>
      <c r="M87" s="391"/>
      <c r="N87" s="406"/>
      <c r="O87" s="469"/>
      <c r="Q87" s="458"/>
      <c r="R87" s="458"/>
      <c r="S87" s="458"/>
      <c r="T87" s="458"/>
      <c r="U87" s="458"/>
      <c r="V87" s="458"/>
    </row>
    <row r="88" spans="1:22" hidden="1">
      <c r="A88" s="460"/>
      <c r="B88" s="447"/>
      <c r="C88" s="447"/>
      <c r="D88" s="116"/>
      <c r="E88" s="391"/>
      <c r="F88" s="391"/>
      <c r="G88" s="395"/>
      <c r="H88" s="398"/>
      <c r="I88" s="103"/>
      <c r="J88" s="138"/>
      <c r="K88" s="103" t="str">
        <f>IFERROR(CONCATENATE(INDEX('8- Políticas de Administración '!$B$16:$F$53,MATCH('5- Identificación de Riesgos'!J88,'8- Políticas de Administración '!$C$16:$C$54,0),1)," - ",L88),"")</f>
        <v/>
      </c>
      <c r="L88" s="133" t="str">
        <f>IFERROR(VLOOKUP(INDEX('8- Políticas de Administración '!$B$16:$F$63,MATCH('5- Identificación de Riesgos'!J88,'8- Políticas de Administración '!$C$16:$C$64,0),1),'8- Políticas de Administración '!$B$16:$F$64,5,FALSE),"")</f>
        <v/>
      </c>
      <c r="M88" s="391"/>
      <c r="N88" s="406"/>
      <c r="O88" s="469"/>
      <c r="Q88" s="458"/>
      <c r="R88" s="458"/>
      <c r="S88" s="458"/>
      <c r="T88" s="458"/>
      <c r="U88" s="458"/>
      <c r="V88" s="458"/>
    </row>
    <row r="89" spans="1:22" ht="15.75" hidden="1" thickBot="1">
      <c r="A89" s="461"/>
      <c r="B89" s="448"/>
      <c r="C89" s="448"/>
      <c r="D89" s="118"/>
      <c r="E89" s="392"/>
      <c r="F89" s="392"/>
      <c r="G89" s="396"/>
      <c r="H89" s="399"/>
      <c r="I89" s="104"/>
      <c r="J89" s="139"/>
      <c r="K89" s="104" t="str">
        <f>IFERROR(CONCATENATE(INDEX('8- Políticas de Administración '!$B$16:$F$53,MATCH('5- Identificación de Riesgos'!J89,'8- Políticas de Administración '!$C$16:$C$54,0),1)," - ",L89),"")</f>
        <v/>
      </c>
      <c r="L89" s="135" t="str">
        <f>IFERROR(VLOOKUP(INDEX('8- Políticas de Administración '!$B$16:$F$63,MATCH('5- Identificación de Riesgos'!J89,'8- Políticas de Administración '!$C$16:$C$64,0),1),'8- Políticas de Administración '!$B$16:$F$64,5,FALSE),"")</f>
        <v/>
      </c>
      <c r="M89" s="392"/>
      <c r="N89" s="407"/>
      <c r="O89" s="469"/>
      <c r="Q89" s="458"/>
      <c r="R89" s="458"/>
      <c r="S89" s="458"/>
      <c r="T89" s="458"/>
      <c r="U89" s="458"/>
      <c r="V89" s="458"/>
    </row>
    <row r="90" spans="1:22" ht="75" hidden="1" customHeight="1">
      <c r="A90" s="459">
        <v>15</v>
      </c>
      <c r="B90" s="446" t="s">
        <v>329</v>
      </c>
      <c r="C90" s="446" t="s">
        <v>330</v>
      </c>
      <c r="D90" s="115" t="s">
        <v>317</v>
      </c>
      <c r="E90" s="390">
        <v>365</v>
      </c>
      <c r="F90" s="390">
        <v>0</v>
      </c>
      <c r="G90" s="394">
        <f t="shared" ref="G90" si="7">F90/E90</f>
        <v>0</v>
      </c>
      <c r="H90" s="397"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2" t="s">
        <v>296</v>
      </c>
      <c r="J90" s="119" t="s">
        <v>331</v>
      </c>
      <c r="K90" s="102" t="str">
        <f>IFERROR(CONCATENATE(INDEX('8- Políticas de Administración '!$B$16:$F$53,MATCH('5- Identificación de Riesgos'!J90,'8- Políticas de Administración '!$C$16:$C$54,0),1)," - ",L90),"")</f>
        <v>Menor - 2</v>
      </c>
      <c r="L90" s="134">
        <f>IFERROR(VLOOKUP(INDEX('8- Políticas de Administración '!$B$16:$F$63,MATCH('5- Identificación de Riesgos'!J90,'8- Políticas de Administración '!$C$16:$C$64,0),1),'8- Políticas de Administración '!$B$16:$F$64,5,FALSE),"")</f>
        <v>2</v>
      </c>
      <c r="M90" s="390" t="str">
        <f>IFERROR(CONCATENATE(INDEX('8- Políticas de Administración '!$B$16:$F$53,MATCH(ROUND(AVERAGE(L90:L99),0),'8- Políticas de Administración '!$F$16:$F$53,0),1)," - ",ROUND(AVERAGE(L90:L99),0)),"")</f>
        <v>Menor - 2</v>
      </c>
      <c r="N90" s="405" t="str">
        <f>IFERROR(CONCATENATE(VLOOKUP((LEFT(H90,LEN(H90)-4)&amp;LEFT(M90,LEN(M90)-4)),'9- Matriz de Calor '!$D$18:$E$42,2,0)," - ",RIGHT(H90,1)*RIGHT(M90,1)),"")</f>
        <v>Bajo - 2</v>
      </c>
      <c r="O90" s="468">
        <f>RIGHT(H90,1)*RIGHT(M90,1)</f>
        <v>2</v>
      </c>
      <c r="Q90" s="458" t="s">
        <v>303</v>
      </c>
      <c r="R90" s="458"/>
      <c r="S90" s="458"/>
      <c r="T90" s="458"/>
      <c r="U90" s="458"/>
      <c r="V90" s="458"/>
    </row>
    <row r="91" spans="1:22" ht="39" hidden="1" customHeight="1">
      <c r="A91" s="460"/>
      <c r="B91" s="447"/>
      <c r="C91" s="447"/>
      <c r="D91" s="113" t="s">
        <v>332</v>
      </c>
      <c r="E91" s="391"/>
      <c r="F91" s="391"/>
      <c r="G91" s="395"/>
      <c r="H91" s="398"/>
      <c r="I91" s="103" t="s">
        <v>300</v>
      </c>
      <c r="J91" s="138" t="s">
        <v>333</v>
      </c>
      <c r="K91" s="103" t="str">
        <f>IFERROR(CONCATENATE(INDEX('8- Políticas de Administración '!$B$16:$F$53,MATCH('5- Identificación de Riesgos'!J91,'8- Políticas de Administración '!$C$16:$C$54,0),1)," - ",L91),"")</f>
        <v>Leve - 1</v>
      </c>
      <c r="L91" s="133">
        <f>IFERROR(VLOOKUP(INDEX('8- Políticas de Administración '!$B$16:$F$63,MATCH('5- Identificación de Riesgos'!J91,'8- Políticas de Administración '!$C$16:$C$64,0),1),'8- Políticas de Administración '!$B$16:$F$64,5,FALSE),"")</f>
        <v>1</v>
      </c>
      <c r="M91" s="391"/>
      <c r="N91" s="406"/>
      <c r="O91" s="469"/>
      <c r="Q91" s="458"/>
      <c r="R91" s="458"/>
      <c r="S91" s="458"/>
      <c r="T91" s="458"/>
      <c r="U91" s="458"/>
      <c r="V91" s="458"/>
    </row>
    <row r="92" spans="1:22" ht="42.75" hidden="1" customHeight="1">
      <c r="A92" s="460"/>
      <c r="B92" s="447"/>
      <c r="C92" s="447"/>
      <c r="D92" s="113" t="s">
        <v>334</v>
      </c>
      <c r="E92" s="391"/>
      <c r="F92" s="391"/>
      <c r="G92" s="395"/>
      <c r="H92" s="398"/>
      <c r="I92" s="103"/>
      <c r="J92" s="138"/>
      <c r="K92" s="103" t="str">
        <f>IFERROR(CONCATENATE(INDEX('8- Políticas de Administración '!$B$16:$F$53,MATCH('5- Identificación de Riesgos'!J92,'8- Políticas de Administración '!$C$16:$C$54,0),1)," - ",L92),"")</f>
        <v/>
      </c>
      <c r="L92" s="133" t="str">
        <f>IFERROR(VLOOKUP(INDEX('8- Políticas de Administración '!$B$16:$F$63,MATCH('5- Identificación de Riesgos'!J92,'8- Políticas de Administración '!$C$16:$C$64,0),1),'8- Políticas de Administración '!$B$16:$F$64,5,FALSE),"")</f>
        <v/>
      </c>
      <c r="M92" s="391"/>
      <c r="N92" s="406"/>
      <c r="O92" s="469"/>
      <c r="Q92" s="458"/>
      <c r="R92" s="458"/>
      <c r="S92" s="458"/>
      <c r="T92" s="458"/>
      <c r="U92" s="458"/>
      <c r="V92" s="458"/>
    </row>
    <row r="93" spans="1:22" ht="51" hidden="1" customHeight="1">
      <c r="A93" s="460"/>
      <c r="B93" s="447"/>
      <c r="C93" s="447"/>
      <c r="D93" s="113" t="s">
        <v>335</v>
      </c>
      <c r="E93" s="391"/>
      <c r="F93" s="391"/>
      <c r="G93" s="395"/>
      <c r="H93" s="398"/>
      <c r="I93" s="103"/>
      <c r="J93" s="138"/>
      <c r="K93" s="103" t="str">
        <f>IFERROR(CONCATENATE(INDEX('8- Políticas de Administración '!$B$16:$F$53,MATCH('5- Identificación de Riesgos'!J93,'8- Políticas de Administración '!$C$16:$C$54,0),1)," - ",L93),"")</f>
        <v/>
      </c>
      <c r="L93" s="133" t="str">
        <f>IFERROR(VLOOKUP(INDEX('8- Políticas de Administración '!$B$16:$F$63,MATCH('5- Identificación de Riesgos'!J93,'8- Políticas de Administración '!$C$16:$C$64,0),1),'8- Políticas de Administración '!$B$16:$F$64,5,FALSE),"")</f>
        <v/>
      </c>
      <c r="M93" s="391"/>
      <c r="N93" s="406"/>
      <c r="O93" s="469"/>
      <c r="Q93" s="458"/>
      <c r="R93" s="458"/>
      <c r="S93" s="458"/>
      <c r="T93" s="458"/>
      <c r="U93" s="458"/>
      <c r="V93" s="458"/>
    </row>
    <row r="94" spans="1:22" ht="27" hidden="1" customHeight="1">
      <c r="A94" s="460"/>
      <c r="B94" s="447"/>
      <c r="C94" s="447"/>
      <c r="D94" s="194"/>
      <c r="E94" s="391"/>
      <c r="F94" s="391"/>
      <c r="G94" s="395"/>
      <c r="H94" s="398"/>
      <c r="I94" s="103"/>
      <c r="J94" s="138"/>
      <c r="K94" s="103" t="str">
        <f>IFERROR(CONCATENATE(INDEX('8- Políticas de Administración '!$B$16:$F$53,MATCH('5- Identificación de Riesgos'!J94,'8- Políticas de Administración '!$C$16:$C$54,0),1)," - ",L94),"")</f>
        <v/>
      </c>
      <c r="L94" s="133" t="str">
        <f>IFERROR(VLOOKUP(INDEX('8- Políticas de Administración '!$B$16:$F$63,MATCH('5- Identificación de Riesgos'!J94,'8- Políticas de Administración '!$C$16:$C$64,0),1),'8- Políticas de Administración '!$B$16:$F$64,5,FALSE),"")</f>
        <v/>
      </c>
      <c r="M94" s="391"/>
      <c r="N94" s="406"/>
      <c r="O94" s="469"/>
      <c r="Q94" s="458"/>
      <c r="R94" s="458"/>
      <c r="S94" s="458"/>
      <c r="T94" s="458"/>
      <c r="U94" s="458"/>
      <c r="V94" s="458"/>
    </row>
    <row r="95" spans="1:22" hidden="1">
      <c r="A95" s="460"/>
      <c r="B95" s="447"/>
      <c r="C95" s="447"/>
      <c r="D95" s="117"/>
      <c r="E95" s="391"/>
      <c r="F95" s="391"/>
      <c r="G95" s="395"/>
      <c r="H95" s="398"/>
      <c r="I95" s="103"/>
      <c r="J95" s="138"/>
      <c r="K95" s="103" t="str">
        <f>IFERROR(CONCATENATE(INDEX('8- Políticas de Administración '!$B$16:$F$53,MATCH('5- Identificación de Riesgos'!J95,'8- Políticas de Administración '!$C$16:$C$54,0),1)," - ",L95),"")</f>
        <v/>
      </c>
      <c r="L95" s="133" t="str">
        <f>IFERROR(VLOOKUP(INDEX('8- Políticas de Administración '!$B$16:$F$63,MATCH('5- Identificación de Riesgos'!J95,'8- Políticas de Administración '!$C$16:$C$64,0),1),'8- Políticas de Administración '!$B$16:$F$64,5,FALSE),"")</f>
        <v/>
      </c>
      <c r="M95" s="391"/>
      <c r="N95" s="406"/>
      <c r="O95" s="469"/>
      <c r="Q95" s="458"/>
      <c r="R95" s="458"/>
      <c r="S95" s="458"/>
      <c r="T95" s="458"/>
      <c r="U95" s="458"/>
      <c r="V95" s="458"/>
    </row>
    <row r="96" spans="1:22" hidden="1">
      <c r="A96" s="460"/>
      <c r="B96" s="447"/>
      <c r="C96" s="447"/>
      <c r="D96" s="117"/>
      <c r="E96" s="391"/>
      <c r="F96" s="391"/>
      <c r="G96" s="395"/>
      <c r="H96" s="398"/>
      <c r="I96" s="103"/>
      <c r="J96" s="138"/>
      <c r="K96" s="103" t="str">
        <f>IFERROR(CONCATENATE(INDEX('8- Políticas de Administración '!$B$16:$F$53,MATCH('5- Identificación de Riesgos'!J96,'8- Políticas de Administración '!$C$16:$C$54,0),1)," - ",L96),"")</f>
        <v/>
      </c>
      <c r="L96" s="133" t="str">
        <f>IFERROR(VLOOKUP(INDEX('8- Políticas de Administración '!$B$16:$F$63,MATCH('5- Identificación de Riesgos'!J96,'8- Políticas de Administración '!$C$16:$C$64,0),1),'8- Políticas de Administración '!$B$16:$F$64,5,FALSE),"")</f>
        <v/>
      </c>
      <c r="M96" s="391"/>
      <c r="N96" s="406"/>
      <c r="O96" s="469"/>
      <c r="Q96" s="458"/>
      <c r="R96" s="458"/>
      <c r="S96" s="458"/>
      <c r="T96" s="458"/>
      <c r="U96" s="458"/>
      <c r="V96" s="458"/>
    </row>
    <row r="97" spans="1:22" hidden="1">
      <c r="A97" s="460"/>
      <c r="B97" s="447"/>
      <c r="C97" s="447"/>
      <c r="D97" s="116"/>
      <c r="E97" s="391"/>
      <c r="F97" s="391"/>
      <c r="G97" s="395"/>
      <c r="H97" s="398"/>
      <c r="I97" s="103"/>
      <c r="J97" s="138"/>
      <c r="K97" s="103" t="str">
        <f>IFERROR(CONCATENATE(INDEX('8- Políticas de Administración '!$B$16:$F$53,MATCH('5- Identificación de Riesgos'!J97,'8- Políticas de Administración '!$C$16:$C$54,0),1)," - ",L97),"")</f>
        <v/>
      </c>
      <c r="L97" s="133" t="str">
        <f>IFERROR(VLOOKUP(INDEX('8- Políticas de Administración '!$B$16:$F$63,MATCH('5- Identificación de Riesgos'!J97,'8- Políticas de Administración '!$C$16:$C$64,0),1),'8- Políticas de Administración '!$B$16:$F$64,5,FALSE),"")</f>
        <v/>
      </c>
      <c r="M97" s="391"/>
      <c r="N97" s="406"/>
      <c r="O97" s="469"/>
      <c r="Q97" s="458"/>
      <c r="R97" s="458"/>
      <c r="S97" s="458"/>
      <c r="T97" s="458"/>
      <c r="U97" s="458"/>
      <c r="V97" s="458"/>
    </row>
    <row r="98" spans="1:22" hidden="1">
      <c r="A98" s="460"/>
      <c r="B98" s="447"/>
      <c r="C98" s="447"/>
      <c r="D98" s="116"/>
      <c r="E98" s="391"/>
      <c r="F98" s="391"/>
      <c r="G98" s="395"/>
      <c r="H98" s="398"/>
      <c r="I98" s="103"/>
      <c r="J98" s="138"/>
      <c r="K98" s="103" t="str">
        <f>IFERROR(CONCATENATE(INDEX('8- Políticas de Administración '!$B$16:$F$53,MATCH('5- Identificación de Riesgos'!J98,'8- Políticas de Administración '!$C$16:$C$54,0),1)," - ",L98),"")</f>
        <v/>
      </c>
      <c r="L98" s="133" t="str">
        <f>IFERROR(VLOOKUP(INDEX('8- Políticas de Administración '!$B$16:$F$63,MATCH('5- Identificación de Riesgos'!J98,'8- Políticas de Administración '!$C$16:$C$64,0),1),'8- Políticas de Administración '!$B$16:$F$64,5,FALSE),"")</f>
        <v/>
      </c>
      <c r="M98" s="391"/>
      <c r="N98" s="406"/>
      <c r="O98" s="469"/>
      <c r="Q98" s="458"/>
      <c r="R98" s="458"/>
      <c r="S98" s="458"/>
      <c r="T98" s="458"/>
      <c r="U98" s="458"/>
      <c r="V98" s="458"/>
    </row>
    <row r="99" spans="1:22" ht="15.75" hidden="1" thickBot="1">
      <c r="A99" s="461"/>
      <c r="B99" s="448"/>
      <c r="C99" s="448"/>
      <c r="D99" s="118"/>
      <c r="E99" s="392"/>
      <c r="F99" s="392"/>
      <c r="G99" s="396"/>
      <c r="H99" s="399"/>
      <c r="I99" s="104"/>
      <c r="J99" s="139"/>
      <c r="K99" s="104" t="str">
        <f>IFERROR(CONCATENATE(INDEX('8- Políticas de Administración '!$B$16:$F$53,MATCH('5- Identificación de Riesgos'!J99,'8- Políticas de Administración '!$C$16:$C$54,0),1)," - ",L99),"")</f>
        <v/>
      </c>
      <c r="L99" s="135" t="str">
        <f>IFERROR(VLOOKUP(INDEX('8- Políticas de Administración '!$B$16:$F$63,MATCH('5- Identificación de Riesgos'!J99,'8- Políticas de Administración '!$C$16:$C$64,0),1),'8- Políticas de Administración '!$B$16:$F$64,5,FALSE),"")</f>
        <v/>
      </c>
      <c r="M99" s="392"/>
      <c r="N99" s="407"/>
      <c r="O99" s="469"/>
      <c r="Q99" s="458"/>
      <c r="R99" s="458"/>
      <c r="S99" s="458"/>
      <c r="T99" s="458"/>
      <c r="U99" s="458"/>
      <c r="V99" s="458"/>
    </row>
  </sheetData>
  <mergeCells count="116">
    <mergeCell ref="C1:N3"/>
    <mergeCell ref="O80:O89"/>
    <mergeCell ref="Q80:V89"/>
    <mergeCell ref="A90:A99"/>
    <mergeCell ref="B90:B99"/>
    <mergeCell ref="C90:C99"/>
    <mergeCell ref="E90:E99"/>
    <mergeCell ref="F90:F99"/>
    <mergeCell ref="G90:G99"/>
    <mergeCell ref="H90:H99"/>
    <mergeCell ref="M90:M99"/>
    <mergeCell ref="N90:N99"/>
    <mergeCell ref="O90:O99"/>
    <mergeCell ref="Q90:V99"/>
    <mergeCell ref="A80:A89"/>
    <mergeCell ref="B80:B89"/>
    <mergeCell ref="C80:C89"/>
    <mergeCell ref="E80:E89"/>
    <mergeCell ref="F80:F89"/>
    <mergeCell ref="G80:G89"/>
    <mergeCell ref="H80:H89"/>
    <mergeCell ref="M80:M89"/>
    <mergeCell ref="N80:N89"/>
    <mergeCell ref="O70:O79"/>
    <mergeCell ref="Q70:V79"/>
    <mergeCell ref="A70:A79"/>
    <mergeCell ref="B70:B79"/>
    <mergeCell ref="C70:C79"/>
    <mergeCell ref="E70:E79"/>
    <mergeCell ref="F70:F79"/>
    <mergeCell ref="G70:G79"/>
    <mergeCell ref="H70:H79"/>
    <mergeCell ref="M70:M79"/>
    <mergeCell ref="N70:N79"/>
    <mergeCell ref="A4:C4"/>
    <mergeCell ref="A8:A9"/>
    <mergeCell ref="B8:B9"/>
    <mergeCell ref="E8:E9"/>
    <mergeCell ref="D4:N4"/>
    <mergeCell ref="B20:B29"/>
    <mergeCell ref="E40:E49"/>
    <mergeCell ref="F40:F49"/>
    <mergeCell ref="E30:E39"/>
    <mergeCell ref="G40:G49"/>
    <mergeCell ref="A10:A19"/>
    <mergeCell ref="C10:C19"/>
    <mergeCell ref="B10:B19"/>
    <mergeCell ref="F20:F29"/>
    <mergeCell ref="C40:C49"/>
    <mergeCell ref="E20:E29"/>
    <mergeCell ref="G20:G29"/>
    <mergeCell ref="C20:C29"/>
    <mergeCell ref="C30:C39"/>
    <mergeCell ref="F30:F39"/>
    <mergeCell ref="G30:G39"/>
    <mergeCell ref="H30:H39"/>
    <mergeCell ref="B40:B49"/>
    <mergeCell ref="H40:H49"/>
    <mergeCell ref="E10:E19"/>
    <mergeCell ref="F10:F19"/>
    <mergeCell ref="G10:G19"/>
    <mergeCell ref="H10:H19"/>
    <mergeCell ref="A20:A29"/>
    <mergeCell ref="A30:A39"/>
    <mergeCell ref="F8:F9"/>
    <mergeCell ref="A5:C5"/>
    <mergeCell ref="D6:N6"/>
    <mergeCell ref="I8:I9"/>
    <mergeCell ref="G8:G9"/>
    <mergeCell ref="D5:N5"/>
    <mergeCell ref="A6:C6"/>
    <mergeCell ref="H8:H9"/>
    <mergeCell ref="E7:H7"/>
    <mergeCell ref="D7:D9"/>
    <mergeCell ref="L8:L9"/>
    <mergeCell ref="H20:H29"/>
    <mergeCell ref="B30:B39"/>
    <mergeCell ref="O8:O9"/>
    <mergeCell ref="N8:N9"/>
    <mergeCell ref="N7:O7"/>
    <mergeCell ref="K8:K9"/>
    <mergeCell ref="M8:M9"/>
    <mergeCell ref="I7:M7"/>
    <mergeCell ref="N50:N59"/>
    <mergeCell ref="O10:O19"/>
    <mergeCell ref="O20:O29"/>
    <mergeCell ref="N10:N19"/>
    <mergeCell ref="M20:M29"/>
    <mergeCell ref="N20:N29"/>
    <mergeCell ref="M10:M19"/>
    <mergeCell ref="M50:M59"/>
    <mergeCell ref="O40:O49"/>
    <mergeCell ref="O30:O39"/>
    <mergeCell ref="M40:M49"/>
    <mergeCell ref="N40:N49"/>
    <mergeCell ref="N30:N39"/>
    <mergeCell ref="O50:O59"/>
    <mergeCell ref="M30:M39"/>
    <mergeCell ref="A50:A59"/>
    <mergeCell ref="B50:B59"/>
    <mergeCell ref="C50:C59"/>
    <mergeCell ref="E50:E59"/>
    <mergeCell ref="F50:F59"/>
    <mergeCell ref="A40:A49"/>
    <mergeCell ref="G50:G59"/>
    <mergeCell ref="H50:H59"/>
    <mergeCell ref="O60:O69"/>
    <mergeCell ref="A60:A69"/>
    <mergeCell ref="B60:B69"/>
    <mergeCell ref="C60:C69"/>
    <mergeCell ref="E60:E69"/>
    <mergeCell ref="F60:F69"/>
    <mergeCell ref="G60:G69"/>
    <mergeCell ref="H60:H69"/>
    <mergeCell ref="M60:M69"/>
    <mergeCell ref="N60:N69"/>
  </mergeCells>
  <conditionalFormatting sqref="D10:D14">
    <cfRule type="containsText" dxfId="421" priority="571" operator="containsText" text="3- Moderado">
      <formula>NOT(ISERROR(SEARCH("3- Moderado",D10)))</formula>
    </cfRule>
    <cfRule type="containsText" dxfId="420" priority="572" operator="containsText" text="6- Moderado">
      <formula>NOT(ISERROR(SEARCH("6- Moderado",D10)))</formula>
    </cfRule>
    <cfRule type="containsText" dxfId="419" priority="573" operator="containsText" text="4- Moderado">
      <formula>NOT(ISERROR(SEARCH("4- Moderado",D10)))</formula>
    </cfRule>
    <cfRule type="containsText" dxfId="418" priority="574" operator="containsText" text="3- Bajo">
      <formula>NOT(ISERROR(SEARCH("3- Bajo",D10)))</formula>
    </cfRule>
    <cfRule type="containsText" dxfId="417" priority="575" operator="containsText" text="4- Bajo">
      <formula>NOT(ISERROR(SEARCH("4- Bajo",D10)))</formula>
    </cfRule>
    <cfRule type="containsText" dxfId="416" priority="576" operator="containsText" text="1- Bajo">
      <formula>NOT(ISERROR(SEARCH("1- Bajo",D10)))</formula>
    </cfRule>
  </conditionalFormatting>
  <conditionalFormatting sqref="D43">
    <cfRule type="containsText" dxfId="415" priority="421" operator="containsText" text="3- Moderado">
      <formula>NOT(ISERROR(SEARCH("3- Moderado",D43)))</formula>
    </cfRule>
    <cfRule type="containsText" dxfId="414" priority="422" operator="containsText" text="6- Moderado">
      <formula>NOT(ISERROR(SEARCH("6- Moderado",D43)))</formula>
    </cfRule>
    <cfRule type="containsText" dxfId="413" priority="423" operator="containsText" text="4- Moderado">
      <formula>NOT(ISERROR(SEARCH("4- Moderado",D43)))</formula>
    </cfRule>
    <cfRule type="containsText" dxfId="412" priority="424" operator="containsText" text="3- Bajo">
      <formula>NOT(ISERROR(SEARCH("3- Bajo",D43)))</formula>
    </cfRule>
    <cfRule type="containsText" dxfId="411" priority="425" operator="containsText" text="4- Bajo">
      <formula>NOT(ISERROR(SEARCH("4- Bajo",D43)))</formula>
    </cfRule>
    <cfRule type="containsText" dxfId="410" priority="426" operator="containsText" text="1- Bajo">
      <formula>NOT(ISERROR(SEARCH("1- Bajo",D43)))</formula>
    </cfRule>
  </conditionalFormatting>
  <conditionalFormatting sqref="D43:D44">
    <cfRule type="containsText" dxfId="409" priority="229" operator="containsText" text="3- Moderado">
      <formula>NOT(ISERROR(SEARCH("3- Moderado",D43)))</formula>
    </cfRule>
    <cfRule type="containsText" dxfId="408" priority="230" operator="containsText" text="6- Moderado">
      <formula>NOT(ISERROR(SEARCH("6- Moderado",D43)))</formula>
    </cfRule>
    <cfRule type="containsText" dxfId="407" priority="231" operator="containsText" text="4- Moderado">
      <formula>NOT(ISERROR(SEARCH("4- Moderado",D43)))</formula>
    </cfRule>
    <cfRule type="containsText" dxfId="406" priority="232" operator="containsText" text="3- Bajo">
      <formula>NOT(ISERROR(SEARCH("3- Bajo",D43)))</formula>
    </cfRule>
    <cfRule type="containsText" dxfId="405" priority="233" operator="containsText" text="4- Bajo">
      <formula>NOT(ISERROR(SEARCH("4- Bajo",D43)))</formula>
    </cfRule>
    <cfRule type="containsText" dxfId="404" priority="234" operator="containsText" text="1- Bajo">
      <formula>NOT(ISERROR(SEARCH("1- Bajo",D43)))</formula>
    </cfRule>
  </conditionalFormatting>
  <conditionalFormatting sqref="D44">
    <cfRule type="containsText" dxfId="403" priority="223" operator="containsText" text="3- Moderado">
      <formula>NOT(ISERROR(SEARCH("3- Moderado",D44)))</formula>
    </cfRule>
    <cfRule type="containsText" dxfId="402" priority="224" operator="containsText" text="6- Moderado">
      <formula>NOT(ISERROR(SEARCH("6- Moderado",D44)))</formula>
    </cfRule>
    <cfRule type="containsText" dxfId="401" priority="225" operator="containsText" text="4- Moderado">
      <formula>NOT(ISERROR(SEARCH("4- Moderado",D44)))</formula>
    </cfRule>
    <cfRule type="containsText" dxfId="400" priority="226" operator="containsText" text="3- Bajo">
      <formula>NOT(ISERROR(SEARCH("3- Bajo",D44)))</formula>
    </cfRule>
    <cfRule type="containsText" dxfId="399" priority="227" operator="containsText" text="4- Bajo">
      <formula>NOT(ISERROR(SEARCH("4- Bajo",D44)))</formula>
    </cfRule>
    <cfRule type="containsText" dxfId="398" priority="228" operator="containsText" text="1- Bajo">
      <formula>NOT(ISERROR(SEARCH("1- Bajo",D44)))</formula>
    </cfRule>
  </conditionalFormatting>
  <conditionalFormatting sqref="D53:D54">
    <cfRule type="containsText" dxfId="397" priority="217" operator="containsText" text="3- Moderado">
      <formula>NOT(ISERROR(SEARCH("3- Moderado",D53)))</formula>
    </cfRule>
    <cfRule type="containsText" dxfId="396" priority="218" operator="containsText" text="6- Moderado">
      <formula>NOT(ISERROR(SEARCH("6- Moderado",D53)))</formula>
    </cfRule>
    <cfRule type="containsText" dxfId="395" priority="219" operator="containsText" text="4- Moderado">
      <formula>NOT(ISERROR(SEARCH("4- Moderado",D53)))</formula>
    </cfRule>
    <cfRule type="containsText" dxfId="394" priority="220" operator="containsText" text="3- Bajo">
      <formula>NOT(ISERROR(SEARCH("3- Bajo",D53)))</formula>
    </cfRule>
    <cfRule type="containsText" dxfId="393" priority="221" operator="containsText" text="4- Bajo">
      <formula>NOT(ISERROR(SEARCH("4- Bajo",D53)))</formula>
    </cfRule>
    <cfRule type="containsText" dxfId="392" priority="222" operator="containsText" text="1- Bajo">
      <formula>NOT(ISERROR(SEARCH("1- Bajo",D53)))</formula>
    </cfRule>
  </conditionalFormatting>
  <conditionalFormatting sqref="D60:D63">
    <cfRule type="containsText" dxfId="391" priority="13" operator="containsText" text="3- Moderado">
      <formula>NOT(ISERROR(SEARCH("3- Moderado",D60)))</formula>
    </cfRule>
    <cfRule type="containsText" dxfId="390" priority="14" operator="containsText" text="6- Moderado">
      <formula>NOT(ISERROR(SEARCH("6- Moderado",D60)))</formula>
    </cfRule>
    <cfRule type="containsText" dxfId="389" priority="15" operator="containsText" text="4- Moderado">
      <formula>NOT(ISERROR(SEARCH("4- Moderado",D60)))</formula>
    </cfRule>
    <cfRule type="containsText" dxfId="388" priority="16" operator="containsText" text="3- Bajo">
      <formula>NOT(ISERROR(SEARCH("3- Bajo",D60)))</formula>
    </cfRule>
    <cfRule type="containsText" dxfId="387" priority="17" operator="containsText" text="4- Bajo">
      <formula>NOT(ISERROR(SEARCH("4- Bajo",D60)))</formula>
    </cfRule>
    <cfRule type="containsText" dxfId="386" priority="18" operator="containsText" text="1- Bajo">
      <formula>NOT(ISERROR(SEARCH("1- Bajo",D60)))</formula>
    </cfRule>
  </conditionalFormatting>
  <conditionalFormatting sqref="H10 H20">
    <cfRule type="containsText" dxfId="385" priority="1242" operator="containsText" text="Muy Baja">
      <formula>NOT(ISERROR(SEARCH("Muy Baja",H10)))</formula>
    </cfRule>
    <cfRule type="containsText" dxfId="384" priority="1243" operator="containsText" text="Baja">
      <formula>NOT(ISERROR(SEARCH("Baja",H10)))</formula>
    </cfRule>
    <cfRule type="containsText" dxfId="383" priority="1244" operator="containsText" text="Muy Alta">
      <formula>NOT(ISERROR(SEARCH("Muy Alta",H10)))</formula>
    </cfRule>
    <cfRule type="containsText" dxfId="382" priority="1246" operator="containsText" text="Alta">
      <formula>NOT(ISERROR(SEARCH("Alta",H10)))</formula>
    </cfRule>
    <cfRule type="containsText" dxfId="381" priority="1247" operator="containsText" text="Media">
      <formula>NOT(ISERROR(SEARCH("Media",H10)))</formula>
    </cfRule>
    <cfRule type="containsText" dxfId="380" priority="1248" operator="containsText" text="Media">
      <formula>NOT(ISERROR(SEARCH("Media",H10)))</formula>
    </cfRule>
    <cfRule type="containsText" dxfId="379" priority="1249" operator="containsText" text="Media">
      <formula>NOT(ISERROR(SEARCH("Media",H10)))</formula>
    </cfRule>
    <cfRule type="containsText" dxfId="378" priority="1250" operator="containsText" text="Muy Baja">
      <formula>NOT(ISERROR(SEARCH("Muy Baja",H10)))</formula>
    </cfRule>
    <cfRule type="containsText" dxfId="377" priority="1251" operator="containsText" text="Baja">
      <formula>NOT(ISERROR(SEARCH("Baja",H10)))</formula>
    </cfRule>
    <cfRule type="containsText" dxfId="376" priority="1252" operator="containsText" text="Muy Baja">
      <formula>NOT(ISERROR(SEARCH("Muy Baja",H10)))</formula>
    </cfRule>
    <cfRule type="containsText" dxfId="375" priority="1253" operator="containsText" text="Muy Baja">
      <formula>NOT(ISERROR(SEARCH("Muy Baja",H10)))</formula>
    </cfRule>
    <cfRule type="containsText" dxfId="374" priority="1254" operator="containsText" text="Muy Baja">
      <formula>NOT(ISERROR(SEARCH("Muy Baja",H10)))</formula>
    </cfRule>
    <cfRule type="containsText" dxfId="373" priority="1255" operator="containsText" text="Muy Baja'Tabla probabilidad'!">
      <formula>NOT(ISERROR(SEARCH("Muy Baja'Tabla probabilidad'!",H10)))</formula>
    </cfRule>
    <cfRule type="containsText" dxfId="372" priority="1256" operator="containsText" text="Muy bajo">
      <formula>NOT(ISERROR(SEARCH("Muy bajo",H10)))</formula>
    </cfRule>
    <cfRule type="containsText" dxfId="371" priority="1257" operator="containsText" text="Alta">
      <formula>NOT(ISERROR(SEARCH("Alta",H10)))</formula>
    </cfRule>
    <cfRule type="containsText" dxfId="370" priority="1258" operator="containsText" text="Media">
      <formula>NOT(ISERROR(SEARCH("Media",H10)))</formula>
    </cfRule>
    <cfRule type="containsText" dxfId="369" priority="1259" operator="containsText" text="Baja">
      <formula>NOT(ISERROR(SEARCH("Baja",H10)))</formula>
    </cfRule>
    <cfRule type="containsText" dxfId="368" priority="1260" operator="containsText" text="Muy baja">
      <formula>NOT(ISERROR(SEARCH("Muy baja",H10)))</formula>
    </cfRule>
    <cfRule type="cellIs" dxfId="367" priority="1263" operator="between">
      <formula>1</formula>
      <formula>2</formula>
    </cfRule>
    <cfRule type="cellIs" dxfId="366" priority="1264" operator="between">
      <formula>0</formula>
      <formula>2</formula>
    </cfRule>
  </conditionalFormatting>
  <conditionalFormatting sqref="H30 H40">
    <cfRule type="containsText" dxfId="365" priority="956" operator="containsText" text="Muy Baja">
      <formula>NOT(ISERROR(SEARCH("Muy Baja",H30)))</formula>
    </cfRule>
    <cfRule type="containsText" dxfId="364" priority="957" operator="containsText" text="Baja">
      <formula>NOT(ISERROR(SEARCH("Baja",H30)))</formula>
    </cfRule>
    <cfRule type="containsText" dxfId="363" priority="958" operator="containsText" text="Muy Alta">
      <formula>NOT(ISERROR(SEARCH("Muy Alta",H30)))</formula>
    </cfRule>
    <cfRule type="containsText" dxfId="362" priority="960" operator="containsText" text="Alta">
      <formula>NOT(ISERROR(SEARCH("Alta",H30)))</formula>
    </cfRule>
    <cfRule type="containsText" dxfId="361" priority="961" operator="containsText" text="Media">
      <formula>NOT(ISERROR(SEARCH("Media",H30)))</formula>
    </cfRule>
    <cfRule type="containsText" dxfId="360" priority="962" operator="containsText" text="Media">
      <formula>NOT(ISERROR(SEARCH("Media",H30)))</formula>
    </cfRule>
    <cfRule type="containsText" dxfId="359" priority="963" operator="containsText" text="Media">
      <formula>NOT(ISERROR(SEARCH("Media",H30)))</formula>
    </cfRule>
    <cfRule type="containsText" dxfId="358" priority="964" operator="containsText" text="Muy Baja">
      <formula>NOT(ISERROR(SEARCH("Muy Baja",H30)))</formula>
    </cfRule>
    <cfRule type="containsText" dxfId="357" priority="965" operator="containsText" text="Baja">
      <formula>NOT(ISERROR(SEARCH("Baja",H30)))</formula>
    </cfRule>
    <cfRule type="containsText" dxfId="356" priority="966" operator="containsText" text="Muy Baja">
      <formula>NOT(ISERROR(SEARCH("Muy Baja",H30)))</formula>
    </cfRule>
    <cfRule type="containsText" dxfId="355" priority="967" operator="containsText" text="Muy Baja">
      <formula>NOT(ISERROR(SEARCH("Muy Baja",H30)))</formula>
    </cfRule>
    <cfRule type="containsText" dxfId="354" priority="968" operator="containsText" text="Muy Baja">
      <formula>NOT(ISERROR(SEARCH("Muy Baja",H30)))</formula>
    </cfRule>
    <cfRule type="containsText" dxfId="353" priority="969" operator="containsText" text="Muy Baja'Tabla probabilidad'!">
      <formula>NOT(ISERROR(SEARCH("Muy Baja'Tabla probabilidad'!",H30)))</formula>
    </cfRule>
    <cfRule type="containsText" dxfId="352" priority="970" operator="containsText" text="Muy bajo">
      <formula>NOT(ISERROR(SEARCH("Muy bajo",H30)))</formula>
    </cfRule>
    <cfRule type="containsText" dxfId="351" priority="971" operator="containsText" text="Alta">
      <formula>NOT(ISERROR(SEARCH("Alta",H30)))</formula>
    </cfRule>
    <cfRule type="containsText" dxfId="350" priority="972" operator="containsText" text="Media">
      <formula>NOT(ISERROR(SEARCH("Media",H30)))</formula>
    </cfRule>
    <cfRule type="containsText" dxfId="349" priority="973" operator="containsText" text="Baja">
      <formula>NOT(ISERROR(SEARCH("Baja",H30)))</formula>
    </cfRule>
    <cfRule type="containsText" dxfId="348" priority="974" operator="containsText" text="Muy baja">
      <formula>NOT(ISERROR(SEARCH("Muy baja",H30)))</formula>
    </cfRule>
    <cfRule type="cellIs" dxfId="347" priority="977" operator="between">
      <formula>1</formula>
      <formula>2</formula>
    </cfRule>
    <cfRule type="cellIs" dxfId="346" priority="978" operator="between">
      <formula>0</formula>
      <formula>2</formula>
    </cfRule>
  </conditionalFormatting>
  <conditionalFormatting sqref="H50">
    <cfRule type="containsText" dxfId="345" priority="635" operator="containsText" text="Muy Baja">
      <formula>NOT(ISERROR(SEARCH("Muy Baja",H50)))</formula>
    </cfRule>
    <cfRule type="containsText" dxfId="344" priority="636" operator="containsText" text="Baja">
      <formula>NOT(ISERROR(SEARCH("Baja",H50)))</formula>
    </cfRule>
    <cfRule type="containsText" dxfId="343" priority="637" operator="containsText" text="Muy Alta">
      <formula>NOT(ISERROR(SEARCH("Muy Alta",H50)))</formula>
    </cfRule>
    <cfRule type="containsText" dxfId="342" priority="639" operator="containsText" text="Alta">
      <formula>NOT(ISERROR(SEARCH("Alta",H50)))</formula>
    </cfRule>
    <cfRule type="containsText" dxfId="341" priority="640" operator="containsText" text="Media">
      <formula>NOT(ISERROR(SEARCH("Media",H50)))</formula>
    </cfRule>
    <cfRule type="containsText" dxfId="340" priority="641" operator="containsText" text="Media">
      <formula>NOT(ISERROR(SEARCH("Media",H50)))</formula>
    </cfRule>
    <cfRule type="containsText" dxfId="339" priority="642" operator="containsText" text="Media">
      <formula>NOT(ISERROR(SEARCH("Media",H50)))</formula>
    </cfRule>
    <cfRule type="containsText" dxfId="338" priority="643" operator="containsText" text="Muy Baja">
      <formula>NOT(ISERROR(SEARCH("Muy Baja",H50)))</formula>
    </cfRule>
    <cfRule type="containsText" dxfId="337" priority="644" operator="containsText" text="Baja">
      <formula>NOT(ISERROR(SEARCH("Baja",H50)))</formula>
    </cfRule>
    <cfRule type="containsText" dxfId="336" priority="645" operator="containsText" text="Muy Baja">
      <formula>NOT(ISERROR(SEARCH("Muy Baja",H50)))</formula>
    </cfRule>
    <cfRule type="containsText" dxfId="335" priority="646" operator="containsText" text="Muy Baja">
      <formula>NOT(ISERROR(SEARCH("Muy Baja",H50)))</formula>
    </cfRule>
    <cfRule type="containsText" dxfId="334" priority="647" operator="containsText" text="Muy Baja">
      <formula>NOT(ISERROR(SEARCH("Muy Baja",H50)))</formula>
    </cfRule>
    <cfRule type="containsText" dxfId="333" priority="648" operator="containsText" text="Muy Baja'Tabla probabilidad'!">
      <formula>NOT(ISERROR(SEARCH("Muy Baja'Tabla probabilidad'!",H50)))</formula>
    </cfRule>
    <cfRule type="containsText" dxfId="332" priority="649" operator="containsText" text="Muy bajo">
      <formula>NOT(ISERROR(SEARCH("Muy bajo",H50)))</formula>
    </cfRule>
    <cfRule type="containsText" dxfId="331" priority="650" operator="containsText" text="Alta">
      <formula>NOT(ISERROR(SEARCH("Alta",H50)))</formula>
    </cfRule>
    <cfRule type="containsText" dxfId="330" priority="651" operator="containsText" text="Media">
      <formula>NOT(ISERROR(SEARCH("Media",H50)))</formula>
    </cfRule>
    <cfRule type="containsText" dxfId="329" priority="652" operator="containsText" text="Baja">
      <formula>NOT(ISERROR(SEARCH("Baja",H50)))</formula>
    </cfRule>
    <cfRule type="containsText" dxfId="328" priority="653" operator="containsText" text="Muy baja">
      <formula>NOT(ISERROR(SEARCH("Muy baja",H50)))</formula>
    </cfRule>
    <cfRule type="cellIs" dxfId="327" priority="656" operator="between">
      <formula>1</formula>
      <formula>2</formula>
    </cfRule>
    <cfRule type="cellIs" dxfId="326" priority="657" operator="between">
      <formula>0</formula>
      <formula>2</formula>
    </cfRule>
  </conditionalFormatting>
  <conditionalFormatting sqref="H60">
    <cfRule type="containsText" dxfId="325" priority="19" operator="containsText" text="Muy Baja">
      <formula>NOT(ISERROR(SEARCH("Muy Baja",H60)))</formula>
    </cfRule>
    <cfRule type="containsText" dxfId="324" priority="20" operator="containsText" text="Baja">
      <formula>NOT(ISERROR(SEARCH("Baja",H60)))</formula>
    </cfRule>
    <cfRule type="containsText" dxfId="323" priority="21" operator="containsText" text="Muy Alta">
      <formula>NOT(ISERROR(SEARCH("Muy Alta",H60)))</formula>
    </cfRule>
    <cfRule type="containsText" dxfId="322" priority="22" operator="containsText" text="Alta">
      <formula>NOT(ISERROR(SEARCH("Alta",H60)))</formula>
    </cfRule>
    <cfRule type="containsText" dxfId="321" priority="23" operator="containsText" text="Media">
      <formula>NOT(ISERROR(SEARCH("Media",H60)))</formula>
    </cfRule>
    <cfRule type="containsText" dxfId="320" priority="24" operator="containsText" text="Media">
      <formula>NOT(ISERROR(SEARCH("Media",H60)))</formula>
    </cfRule>
    <cfRule type="containsText" dxfId="319" priority="25" operator="containsText" text="Media">
      <formula>NOT(ISERROR(SEARCH("Media",H60)))</formula>
    </cfRule>
    <cfRule type="containsText" dxfId="318" priority="26" operator="containsText" text="Muy Baja">
      <formula>NOT(ISERROR(SEARCH("Muy Baja",H60)))</formula>
    </cfRule>
    <cfRule type="containsText" dxfId="317" priority="27" operator="containsText" text="Baja">
      <formula>NOT(ISERROR(SEARCH("Baja",H60)))</formula>
    </cfRule>
    <cfRule type="containsText" dxfId="316" priority="28" operator="containsText" text="Muy Baja">
      <formula>NOT(ISERROR(SEARCH("Muy Baja",H60)))</formula>
    </cfRule>
    <cfRule type="containsText" dxfId="315" priority="29" operator="containsText" text="Muy Baja">
      <formula>NOT(ISERROR(SEARCH("Muy Baja",H60)))</formula>
    </cfRule>
    <cfRule type="containsText" dxfId="314" priority="30" operator="containsText" text="Muy Baja">
      <formula>NOT(ISERROR(SEARCH("Muy Baja",H60)))</formula>
    </cfRule>
    <cfRule type="containsText" dxfId="313" priority="31" operator="containsText" text="Muy Baja'Tabla probabilidad'!">
      <formula>NOT(ISERROR(SEARCH("Muy Baja'Tabla probabilidad'!",H60)))</formula>
    </cfRule>
    <cfRule type="containsText" dxfId="312" priority="32" operator="containsText" text="Muy bajo">
      <formula>NOT(ISERROR(SEARCH("Muy bajo",H60)))</formula>
    </cfRule>
    <cfRule type="containsText" dxfId="311" priority="33" operator="containsText" text="Alta">
      <formula>NOT(ISERROR(SEARCH("Alta",H60)))</formula>
    </cfRule>
    <cfRule type="containsText" dxfId="310" priority="34" operator="containsText" text="Media">
      <formula>NOT(ISERROR(SEARCH("Media",H60)))</formula>
    </cfRule>
    <cfRule type="containsText" dxfId="309" priority="35" operator="containsText" text="Baja">
      <formula>NOT(ISERROR(SEARCH("Baja",H60)))</formula>
    </cfRule>
    <cfRule type="containsText" dxfId="308" priority="36" operator="containsText" text="Muy baja">
      <formula>NOT(ISERROR(SEARCH("Muy baja",H60)))</formula>
    </cfRule>
    <cfRule type="cellIs" dxfId="307" priority="39" operator="between">
      <formula>1</formula>
      <formula>2</formula>
    </cfRule>
    <cfRule type="cellIs" dxfId="306" priority="40" operator="between">
      <formula>0</formula>
      <formula>2</formula>
    </cfRule>
  </conditionalFormatting>
  <conditionalFormatting sqref="H70">
    <cfRule type="containsText" dxfId="305" priority="155" operator="containsText" text="Muy Baja">
      <formula>NOT(ISERROR(SEARCH("Muy Baja",H70)))</formula>
    </cfRule>
    <cfRule type="containsText" dxfId="304" priority="156" operator="containsText" text="Baja">
      <formula>NOT(ISERROR(SEARCH("Baja",H70)))</formula>
    </cfRule>
    <cfRule type="containsText" dxfId="303" priority="157" operator="containsText" text="Muy Alta">
      <formula>NOT(ISERROR(SEARCH("Muy Alta",H70)))</formula>
    </cfRule>
    <cfRule type="containsText" dxfId="302" priority="158" operator="containsText" text="Alta">
      <formula>NOT(ISERROR(SEARCH("Alta",H70)))</formula>
    </cfRule>
    <cfRule type="containsText" dxfId="301" priority="159" operator="containsText" text="Media">
      <formula>NOT(ISERROR(SEARCH("Media",H70)))</formula>
    </cfRule>
    <cfRule type="containsText" dxfId="300" priority="160" operator="containsText" text="Media">
      <formula>NOT(ISERROR(SEARCH("Media",H70)))</formula>
    </cfRule>
    <cfRule type="containsText" dxfId="299" priority="161" operator="containsText" text="Media">
      <formula>NOT(ISERROR(SEARCH("Media",H70)))</formula>
    </cfRule>
    <cfRule type="containsText" dxfId="298" priority="162" operator="containsText" text="Muy Baja">
      <formula>NOT(ISERROR(SEARCH("Muy Baja",H70)))</formula>
    </cfRule>
    <cfRule type="containsText" dxfId="297" priority="163" operator="containsText" text="Baja">
      <formula>NOT(ISERROR(SEARCH("Baja",H70)))</formula>
    </cfRule>
    <cfRule type="containsText" dxfId="296" priority="164" operator="containsText" text="Muy Baja">
      <formula>NOT(ISERROR(SEARCH("Muy Baja",H70)))</formula>
    </cfRule>
    <cfRule type="containsText" dxfId="295" priority="165" operator="containsText" text="Muy Baja">
      <formula>NOT(ISERROR(SEARCH("Muy Baja",H70)))</formula>
    </cfRule>
    <cfRule type="containsText" dxfId="294" priority="166" operator="containsText" text="Muy Baja">
      <formula>NOT(ISERROR(SEARCH("Muy Baja",H70)))</formula>
    </cfRule>
    <cfRule type="containsText" dxfId="293" priority="167" operator="containsText" text="Muy Baja'Tabla probabilidad'!">
      <formula>NOT(ISERROR(SEARCH("Muy Baja'Tabla probabilidad'!",H70)))</formula>
    </cfRule>
    <cfRule type="containsText" dxfId="292" priority="168" operator="containsText" text="Muy bajo">
      <formula>NOT(ISERROR(SEARCH("Muy bajo",H70)))</formula>
    </cfRule>
    <cfRule type="containsText" dxfId="291" priority="169" operator="containsText" text="Alta">
      <formula>NOT(ISERROR(SEARCH("Alta",H70)))</formula>
    </cfRule>
    <cfRule type="containsText" dxfId="290" priority="170" operator="containsText" text="Media">
      <formula>NOT(ISERROR(SEARCH("Media",H70)))</formula>
    </cfRule>
    <cfRule type="containsText" dxfId="289" priority="171" operator="containsText" text="Baja">
      <formula>NOT(ISERROR(SEARCH("Baja",H70)))</formula>
    </cfRule>
    <cfRule type="containsText" dxfId="288" priority="172" operator="containsText" text="Muy baja">
      <formula>NOT(ISERROR(SEARCH("Muy baja",H70)))</formula>
    </cfRule>
    <cfRule type="cellIs" dxfId="287" priority="173" operator="between">
      <formula>1</formula>
      <formula>2</formula>
    </cfRule>
    <cfRule type="cellIs" dxfId="286" priority="174" operator="between">
      <formula>0</formula>
      <formula>2</formula>
    </cfRule>
  </conditionalFormatting>
  <conditionalFormatting sqref="H80">
    <cfRule type="containsText" dxfId="285" priority="113" operator="containsText" text="Muy Baja">
      <formula>NOT(ISERROR(SEARCH("Muy Baja",H80)))</formula>
    </cfRule>
    <cfRule type="containsText" dxfId="284" priority="114" operator="containsText" text="Baja">
      <formula>NOT(ISERROR(SEARCH("Baja",H80)))</formula>
    </cfRule>
    <cfRule type="containsText" dxfId="283" priority="115" operator="containsText" text="Muy Alta">
      <formula>NOT(ISERROR(SEARCH("Muy Alta",H80)))</formula>
    </cfRule>
    <cfRule type="containsText" dxfId="282" priority="116" operator="containsText" text="Alta">
      <formula>NOT(ISERROR(SEARCH("Alta",H80)))</formula>
    </cfRule>
    <cfRule type="containsText" dxfId="281" priority="117" operator="containsText" text="Media">
      <formula>NOT(ISERROR(SEARCH("Media",H80)))</formula>
    </cfRule>
    <cfRule type="containsText" dxfId="280" priority="118" operator="containsText" text="Media">
      <formula>NOT(ISERROR(SEARCH("Media",H80)))</formula>
    </cfRule>
    <cfRule type="containsText" dxfId="279" priority="119" operator="containsText" text="Media">
      <formula>NOT(ISERROR(SEARCH("Media",H80)))</formula>
    </cfRule>
    <cfRule type="containsText" dxfId="278" priority="120" operator="containsText" text="Muy Baja">
      <formula>NOT(ISERROR(SEARCH("Muy Baja",H80)))</formula>
    </cfRule>
    <cfRule type="containsText" dxfId="277" priority="121" operator="containsText" text="Baja">
      <formula>NOT(ISERROR(SEARCH("Baja",H80)))</formula>
    </cfRule>
    <cfRule type="containsText" dxfId="276" priority="122" operator="containsText" text="Muy Baja">
      <formula>NOT(ISERROR(SEARCH("Muy Baja",H80)))</formula>
    </cfRule>
    <cfRule type="containsText" dxfId="275" priority="123" operator="containsText" text="Muy Baja">
      <formula>NOT(ISERROR(SEARCH("Muy Baja",H80)))</formula>
    </cfRule>
    <cfRule type="containsText" dxfId="274" priority="124" operator="containsText" text="Muy Baja">
      <formula>NOT(ISERROR(SEARCH("Muy Baja",H80)))</formula>
    </cfRule>
    <cfRule type="containsText" dxfId="273" priority="125" operator="containsText" text="Muy Baja'Tabla probabilidad'!">
      <formula>NOT(ISERROR(SEARCH("Muy Baja'Tabla probabilidad'!",H80)))</formula>
    </cfRule>
    <cfRule type="containsText" dxfId="272" priority="126" operator="containsText" text="Muy bajo">
      <formula>NOT(ISERROR(SEARCH("Muy bajo",H80)))</formula>
    </cfRule>
    <cfRule type="containsText" dxfId="271" priority="127" operator="containsText" text="Alta">
      <formula>NOT(ISERROR(SEARCH("Alta",H80)))</formula>
    </cfRule>
    <cfRule type="containsText" dxfId="270" priority="128" operator="containsText" text="Media">
      <formula>NOT(ISERROR(SEARCH("Media",H80)))</formula>
    </cfRule>
    <cfRule type="containsText" dxfId="269" priority="129" operator="containsText" text="Baja">
      <formula>NOT(ISERROR(SEARCH("Baja",H80)))</formula>
    </cfRule>
    <cfRule type="containsText" dxfId="268" priority="130" operator="containsText" text="Muy baja">
      <formula>NOT(ISERROR(SEARCH("Muy baja",H80)))</formula>
    </cfRule>
    <cfRule type="cellIs" dxfId="267" priority="131" operator="between">
      <formula>1</formula>
      <formula>2</formula>
    </cfRule>
    <cfRule type="cellIs" dxfId="266" priority="132" operator="between">
      <formula>0</formula>
      <formula>2</formula>
    </cfRule>
  </conditionalFormatting>
  <conditionalFormatting sqref="H90">
    <cfRule type="containsText" dxfId="265" priority="71" operator="containsText" text="Muy Baja">
      <formula>NOT(ISERROR(SEARCH("Muy Baja",H90)))</formula>
    </cfRule>
    <cfRule type="containsText" dxfId="264" priority="72" operator="containsText" text="Baja">
      <formula>NOT(ISERROR(SEARCH("Baja",H90)))</formula>
    </cfRule>
    <cfRule type="containsText" dxfId="263" priority="73" operator="containsText" text="Muy Alta">
      <formula>NOT(ISERROR(SEARCH("Muy Alta",H90)))</formula>
    </cfRule>
    <cfRule type="containsText" dxfId="262" priority="74" operator="containsText" text="Alta">
      <formula>NOT(ISERROR(SEARCH("Alta",H90)))</formula>
    </cfRule>
    <cfRule type="containsText" dxfId="261" priority="75" operator="containsText" text="Media">
      <formula>NOT(ISERROR(SEARCH("Media",H90)))</formula>
    </cfRule>
    <cfRule type="containsText" dxfId="260" priority="76" operator="containsText" text="Media">
      <formula>NOT(ISERROR(SEARCH("Media",H90)))</formula>
    </cfRule>
    <cfRule type="containsText" dxfId="259" priority="77" operator="containsText" text="Media">
      <formula>NOT(ISERROR(SEARCH("Media",H90)))</formula>
    </cfRule>
    <cfRule type="containsText" dxfId="258" priority="78" operator="containsText" text="Muy Baja">
      <formula>NOT(ISERROR(SEARCH("Muy Baja",H90)))</formula>
    </cfRule>
    <cfRule type="containsText" dxfId="257" priority="79" operator="containsText" text="Baja">
      <formula>NOT(ISERROR(SEARCH("Baja",H90)))</formula>
    </cfRule>
    <cfRule type="containsText" dxfId="256" priority="80" operator="containsText" text="Muy Baja">
      <formula>NOT(ISERROR(SEARCH("Muy Baja",H90)))</formula>
    </cfRule>
    <cfRule type="containsText" dxfId="255" priority="81" operator="containsText" text="Muy Baja">
      <formula>NOT(ISERROR(SEARCH("Muy Baja",H90)))</formula>
    </cfRule>
    <cfRule type="containsText" dxfId="254" priority="82" operator="containsText" text="Muy Baja">
      <formula>NOT(ISERROR(SEARCH("Muy Baja",H90)))</formula>
    </cfRule>
    <cfRule type="containsText" dxfId="253" priority="83" operator="containsText" text="Muy Baja'Tabla probabilidad'!">
      <formula>NOT(ISERROR(SEARCH("Muy Baja'Tabla probabilidad'!",H90)))</formula>
    </cfRule>
    <cfRule type="containsText" dxfId="252" priority="84" operator="containsText" text="Muy bajo">
      <formula>NOT(ISERROR(SEARCH("Muy bajo",H90)))</formula>
    </cfRule>
    <cfRule type="containsText" dxfId="251" priority="85" operator="containsText" text="Alta">
      <formula>NOT(ISERROR(SEARCH("Alta",H90)))</formula>
    </cfRule>
    <cfRule type="containsText" dxfId="250" priority="86" operator="containsText" text="Media">
      <formula>NOT(ISERROR(SEARCH("Media",H90)))</formula>
    </cfRule>
    <cfRule type="containsText" dxfId="249" priority="87" operator="containsText" text="Baja">
      <formula>NOT(ISERROR(SEARCH("Baja",H90)))</formula>
    </cfRule>
    <cfRule type="containsText" dxfId="248" priority="88" operator="containsText" text="Muy baja">
      <formula>NOT(ISERROR(SEARCH("Muy baja",H90)))</formula>
    </cfRule>
    <cfRule type="cellIs" dxfId="247" priority="89" operator="between">
      <formula>1</formula>
      <formula>2</formula>
    </cfRule>
    <cfRule type="cellIs" dxfId="246" priority="90" operator="between">
      <formula>0</formula>
      <formula>2</formula>
    </cfRule>
  </conditionalFormatting>
  <conditionalFormatting sqref="K10:K99">
    <cfRule type="containsText" dxfId="245" priority="1" operator="containsText" text="Catastrófico">
      <formula>NOT(ISERROR(SEARCH("Catastrófico",K10)))</formula>
    </cfRule>
    <cfRule type="containsText" dxfId="244" priority="2" operator="containsText" text="Mayor">
      <formula>NOT(ISERROR(SEARCH("Mayor",K10)))</formula>
    </cfRule>
    <cfRule type="containsText" dxfId="243" priority="3" operator="containsText" text="Alta">
      <formula>NOT(ISERROR(SEARCH("Alta",K10)))</formula>
    </cfRule>
    <cfRule type="containsText" dxfId="242" priority="4" operator="containsText" text="Moderado">
      <formula>NOT(ISERROR(SEARCH("Moderado",K10)))</formula>
    </cfRule>
    <cfRule type="containsText" dxfId="241" priority="5" operator="containsText" text="Menor">
      <formula>NOT(ISERROR(SEARCH("Menor",K10)))</formula>
    </cfRule>
    <cfRule type="containsText" dxfId="240" priority="6" operator="containsText" text="Leve">
      <formula>NOT(ISERROR(SEARCH("Leve",K10)))</formula>
    </cfRule>
  </conditionalFormatting>
  <conditionalFormatting sqref="M10 M20 M30 M40 M50 M60 M70 M80 M90">
    <cfRule type="containsText" dxfId="239" priority="1236" operator="containsText" text="Catastrófico">
      <formula>NOT(ISERROR(SEARCH("Catastrófico",M10)))</formula>
    </cfRule>
    <cfRule type="containsText" dxfId="238" priority="1237" operator="containsText" text="Mayor">
      <formula>NOT(ISERROR(SEARCH("Mayor",M10)))</formula>
    </cfRule>
    <cfRule type="containsText" dxfId="237" priority="1238" operator="containsText" text="Alta">
      <formula>NOT(ISERROR(SEARCH("Alta",M10)))</formula>
    </cfRule>
    <cfRule type="containsText" dxfId="236" priority="1240" operator="containsText" text="Menor">
      <formula>NOT(ISERROR(SEARCH("Menor",M10)))</formula>
    </cfRule>
    <cfRule type="containsText" dxfId="235" priority="1241" operator="containsText" text="Leve">
      <formula>NOT(ISERROR(SEARCH("Leve",M10)))</formula>
    </cfRule>
  </conditionalFormatting>
  <conditionalFormatting sqref="M10 M20 M30:N30 M40 M50 M60:N60 M70:N70 M80:N80 M90:N90">
    <cfRule type="containsText" dxfId="234" priority="1239" operator="containsText" text="Moderado">
      <formula>NOT(ISERROR(SEARCH("Moderado",M10)))</formula>
    </cfRule>
  </conditionalFormatting>
  <conditionalFormatting sqref="N8:O8">
    <cfRule type="containsText" dxfId="233" priority="511" operator="containsText" text="3- Moderado">
      <formula>NOT(ISERROR(SEARCH("3- Moderado",N8)))</formula>
    </cfRule>
    <cfRule type="containsText" dxfId="232" priority="512" operator="containsText" text="6- Moderado">
      <formula>NOT(ISERROR(SEARCH("6- Moderado",N8)))</formula>
    </cfRule>
    <cfRule type="containsText" dxfId="231" priority="513" operator="containsText" text="4- Moderado">
      <formula>NOT(ISERROR(SEARCH("4- Moderado",N8)))</formula>
    </cfRule>
    <cfRule type="containsText" dxfId="230" priority="514" operator="containsText" text="3- Bajo">
      <formula>NOT(ISERROR(SEARCH("3- Bajo",N8)))</formula>
    </cfRule>
    <cfRule type="containsText" dxfId="229" priority="515" operator="containsText" text="4- Bajo">
      <formula>NOT(ISERROR(SEARCH("4- Bajo",N8)))</formula>
    </cfRule>
    <cfRule type="containsText" dxfId="228" priority="516" operator="containsText" text="1- Bajo">
      <formula>NOT(ISERROR(SEARCH("1- Bajo",N8)))</formula>
    </cfRule>
  </conditionalFormatting>
  <conditionalFormatting sqref="N10:O10 N20:O20 N40 N50">
    <cfRule type="containsText" dxfId="227" priority="1823" operator="containsText" text="Extremo">
      <formula>NOT(ISERROR(SEARCH("Extremo",N10)))</formula>
    </cfRule>
    <cfRule type="containsText" dxfId="226" priority="1824" operator="containsText" text="Alto">
      <formula>NOT(ISERROR(SEARCH("Alto",N10)))</formula>
    </cfRule>
    <cfRule type="containsText" dxfId="225" priority="1825" operator="containsText" text="Bajo">
      <formula>NOT(ISERROR(SEARCH("Bajo",N10)))</formula>
    </cfRule>
    <cfRule type="containsText" dxfId="224" priority="1826" operator="containsText" text="Moderado">
      <formula>NOT(ISERROR(SEARCH("Moderado",N10)))</formula>
    </cfRule>
  </conditionalFormatting>
  <conditionalFormatting sqref="N30:O30">
    <cfRule type="containsText" dxfId="223" priority="979" operator="containsText" text="Extremo">
      <formula>NOT(ISERROR(SEARCH("Extremo",N30)))</formula>
    </cfRule>
    <cfRule type="containsText" dxfId="222" priority="980" operator="containsText" text="Alto">
      <formula>NOT(ISERROR(SEARCH("Alto",N30)))</formula>
    </cfRule>
    <cfRule type="containsText" dxfId="221" priority="981" operator="containsText" text="Bajo">
      <formula>NOT(ISERROR(SEARCH("Bajo",N30)))</formula>
    </cfRule>
  </conditionalFormatting>
  <conditionalFormatting sqref="N60:O60">
    <cfRule type="containsText" dxfId="220" priority="41" operator="containsText" text="Extremo">
      <formula>NOT(ISERROR(SEARCH("Extremo",N60)))</formula>
    </cfRule>
    <cfRule type="containsText" dxfId="219" priority="42" operator="containsText" text="Alto">
      <formula>NOT(ISERROR(SEARCH("Alto",N60)))</formula>
    </cfRule>
    <cfRule type="containsText" dxfId="218" priority="43" operator="containsText" text="Bajo">
      <formula>NOT(ISERROR(SEARCH("Bajo",N60)))</formula>
    </cfRule>
  </conditionalFormatting>
  <conditionalFormatting sqref="N70:O70">
    <cfRule type="containsText" dxfId="217" priority="139" operator="containsText" text="Extremo">
      <formula>NOT(ISERROR(SEARCH("Extremo",N70)))</formula>
    </cfRule>
    <cfRule type="containsText" dxfId="216" priority="140" operator="containsText" text="Alto">
      <formula>NOT(ISERROR(SEARCH("Alto",N70)))</formula>
    </cfRule>
    <cfRule type="containsText" dxfId="215" priority="141" operator="containsText" text="Bajo">
      <formula>NOT(ISERROR(SEARCH("Bajo",N70)))</formula>
    </cfRule>
  </conditionalFormatting>
  <conditionalFormatting sqref="N80:O80">
    <cfRule type="containsText" dxfId="214" priority="97" operator="containsText" text="Extremo">
      <formula>NOT(ISERROR(SEARCH("Extremo",N80)))</formula>
    </cfRule>
    <cfRule type="containsText" dxfId="213" priority="98" operator="containsText" text="Alto">
      <formula>NOT(ISERROR(SEARCH("Alto",N80)))</formula>
    </cfRule>
    <cfRule type="containsText" dxfId="212" priority="99" operator="containsText" text="Bajo">
      <formula>NOT(ISERROR(SEARCH("Bajo",N80)))</formula>
    </cfRule>
  </conditionalFormatting>
  <conditionalFormatting sqref="N90:O90">
    <cfRule type="containsText" dxfId="211" priority="55" operator="containsText" text="Extremo">
      <formula>NOT(ISERROR(SEARCH("Extremo",N90)))</formula>
    </cfRule>
    <cfRule type="containsText" dxfId="210" priority="56" operator="containsText" text="Alto">
      <formula>NOT(ISERROR(SEARCH("Alto",N90)))</formula>
    </cfRule>
    <cfRule type="containsText" dxfId="209" priority="57" operator="containsText" text="Bajo">
      <formula>NOT(ISERROR(SEARCH("Bajo",N90)))</formula>
    </cfRule>
  </conditionalFormatting>
  <conditionalFormatting sqref="O30">
    <cfRule type="containsText" dxfId="208" priority="982" operator="containsText" text="Moderado">
      <formula>NOT(ISERROR(SEARCH("Moderado",O30)))</formula>
    </cfRule>
  </conditionalFormatting>
  <conditionalFormatting sqref="O60">
    <cfRule type="containsText" dxfId="207" priority="44" operator="containsText" text="Moderado">
      <formula>NOT(ISERROR(SEARCH("Moderado",O60)))</formula>
    </cfRule>
  </conditionalFormatting>
  <conditionalFormatting sqref="O70">
    <cfRule type="containsText" dxfId="206" priority="142" operator="containsText" text="Moderado">
      <formula>NOT(ISERROR(SEARCH("Moderado",O70)))</formula>
    </cfRule>
  </conditionalFormatting>
  <conditionalFormatting sqref="O80">
    <cfRule type="containsText" dxfId="205" priority="100" operator="containsText" text="Moderado">
      <formula>NOT(ISERROR(SEARCH("Moderado",O80)))</formula>
    </cfRule>
  </conditionalFormatting>
  <conditionalFormatting sqref="O90">
    <cfRule type="containsText" dxfId="204" priority="58" operator="containsText" text="Moderado">
      <formula>NOT(ISERROR(SEARCH("Moderado",O90)))</formula>
    </cfRule>
  </conditionalFormatting>
  <dataValidations count="1">
    <dataValidation type="list" allowBlank="1" showInputMessage="1" showErrorMessage="1" sqref="I60:J69" xr:uid="{D5B66EBA-C99A-46C0-A26A-E414A90FFD43}"/>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6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26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97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976"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654"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655" operator="containsText" id="{CA966E56-48A7-4BE5-A289-34723629A3D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7" operator="containsText" id="{616AD5F2-0D6E-46F7-9370-31E125FC6809}">
            <xm:f>NOT(ISERROR(SEARCH(#REF!,H60)))</xm:f>
            <xm:f>#REF!</xm:f>
            <x14:dxf>
              <font>
                <color rgb="FF006100"/>
              </font>
              <fill>
                <patternFill>
                  <bgColor rgb="FFC6EFCE"/>
                </patternFill>
              </fill>
            </x14:dxf>
          </x14:cfRule>
          <x14:cfRule type="containsText" priority="38" operator="containsText" id="{8F6A4BDB-EC80-4910-BF81-60989558D862}">
            <xm:f>NOT(ISERROR(SEARCH(#REF!,H60)))</xm:f>
            <xm:f>#REF!</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 I70:I99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J70:J99 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topLeftCell="A7" zoomScale="60" zoomScaleNormal="60" zoomScalePageLayoutView="70" workbookViewId="0">
      <selection activeCell="E21" sqref="E21"/>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68"/>
      <c r="B1" s="265"/>
      <c r="C1" s="464"/>
      <c r="D1" s="464"/>
      <c r="E1" s="464"/>
      <c r="F1" s="464"/>
      <c r="G1" s="464"/>
      <c r="H1" s="464"/>
      <c r="I1" s="464"/>
      <c r="J1" s="464"/>
      <c r="K1" s="464"/>
      <c r="L1" s="464"/>
      <c r="M1" s="464"/>
      <c r="N1" s="464"/>
      <c r="O1" s="464"/>
      <c r="P1" s="464"/>
      <c r="Q1" s="464"/>
      <c r="R1" s="464"/>
      <c r="S1" s="464"/>
      <c r="T1" s="464"/>
      <c r="U1" s="464"/>
      <c r="V1" s="46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68"/>
      <c r="B2" s="265"/>
      <c r="C2" s="464"/>
      <c r="D2" s="464"/>
      <c r="E2" s="464"/>
      <c r="F2" s="464"/>
      <c r="G2" s="464"/>
      <c r="H2" s="464"/>
      <c r="I2" s="464"/>
      <c r="J2" s="464"/>
      <c r="K2" s="464"/>
      <c r="L2" s="464"/>
      <c r="M2" s="464"/>
      <c r="N2" s="464"/>
      <c r="O2" s="464"/>
      <c r="P2" s="464"/>
      <c r="Q2" s="464"/>
      <c r="R2" s="464"/>
      <c r="S2" s="464"/>
      <c r="T2" s="464"/>
      <c r="U2" s="464"/>
      <c r="V2" s="46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68"/>
      <c r="B3" s="265"/>
      <c r="C3" s="466"/>
      <c r="D3" s="466"/>
      <c r="E3" s="466"/>
      <c r="F3" s="466"/>
      <c r="G3" s="466"/>
      <c r="H3" s="466"/>
      <c r="I3" s="466"/>
      <c r="J3" s="466"/>
      <c r="K3" s="466"/>
      <c r="L3" s="466"/>
      <c r="M3" s="466"/>
      <c r="N3" s="466"/>
      <c r="O3" s="466"/>
      <c r="P3" s="466"/>
      <c r="Q3" s="466"/>
      <c r="R3" s="466"/>
      <c r="S3" s="466"/>
      <c r="T3" s="466"/>
      <c r="U3" s="466"/>
      <c r="V3" s="46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33" t="s">
        <v>270</v>
      </c>
      <c r="B4" s="433"/>
      <c r="C4" s="477" t="s">
        <v>5</v>
      </c>
      <c r="D4" s="477"/>
      <c r="E4" s="477"/>
      <c r="F4" s="477"/>
      <c r="G4" s="477"/>
      <c r="H4" s="477"/>
      <c r="I4" s="477"/>
      <c r="J4" s="477"/>
      <c r="K4" s="477"/>
      <c r="L4" s="477"/>
      <c r="M4" s="477"/>
      <c r="N4" s="477"/>
      <c r="O4" s="477"/>
      <c r="P4" s="477"/>
      <c r="Q4" s="477"/>
      <c r="R4" s="477"/>
      <c r="S4" s="477"/>
      <c r="T4" s="477"/>
      <c r="U4" s="477"/>
      <c r="V4" s="477"/>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33" t="s">
        <v>271</v>
      </c>
      <c r="B5" s="433"/>
      <c r="C5" s="474" t="s">
        <v>38</v>
      </c>
      <c r="D5" s="474"/>
      <c r="E5" s="474"/>
      <c r="F5" s="474"/>
      <c r="G5" s="474"/>
      <c r="H5" s="474"/>
      <c r="I5" s="474"/>
      <c r="J5" s="474"/>
      <c r="K5" s="474"/>
      <c r="L5" s="474"/>
      <c r="M5" s="474"/>
      <c r="N5" s="474"/>
      <c r="O5" s="474"/>
      <c r="P5" s="474"/>
      <c r="Q5" s="474"/>
      <c r="R5" s="474"/>
      <c r="S5" s="474"/>
      <c r="T5" s="474"/>
      <c r="U5" s="474"/>
      <c r="V5" s="474"/>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33" t="s">
        <v>272</v>
      </c>
      <c r="B6" s="433"/>
      <c r="C6" s="475" t="s">
        <v>273</v>
      </c>
      <c r="D6" s="475"/>
      <c r="E6" s="475"/>
      <c r="F6" s="475"/>
      <c r="G6" s="475"/>
      <c r="H6" s="475"/>
      <c r="I6" s="475"/>
      <c r="J6" s="475"/>
      <c r="K6" s="475"/>
      <c r="L6" s="475"/>
      <c r="M6" s="475"/>
      <c r="N6" s="475"/>
      <c r="O6" s="475"/>
      <c r="P6" s="475"/>
      <c r="Q6" s="475"/>
      <c r="R6" s="475"/>
      <c r="S6" s="475"/>
      <c r="T6" s="475"/>
      <c r="U6" s="475"/>
      <c r="V6" s="475"/>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476" t="s">
        <v>274</v>
      </c>
      <c r="B7" s="476"/>
      <c r="C7" s="476"/>
      <c r="D7" s="478" t="s">
        <v>336</v>
      </c>
      <c r="E7" s="416"/>
      <c r="F7" s="416"/>
      <c r="G7" s="416"/>
      <c r="H7" s="416"/>
      <c r="I7" s="416"/>
      <c r="J7" s="416"/>
      <c r="K7" s="416"/>
      <c r="L7" s="416"/>
      <c r="M7" s="416"/>
      <c r="N7" s="416"/>
      <c r="O7" s="416"/>
      <c r="P7" s="416"/>
      <c r="Q7" s="416"/>
      <c r="R7" s="417"/>
      <c r="S7" s="92"/>
      <c r="T7" s="476" t="s">
        <v>337</v>
      </c>
      <c r="U7" s="476"/>
      <c r="V7" s="47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79" t="s">
        <v>279</v>
      </c>
      <c r="B8" s="480" t="s">
        <v>338</v>
      </c>
      <c r="C8" s="482" t="s">
        <v>275</v>
      </c>
      <c r="D8" s="484" t="s">
        <v>339</v>
      </c>
      <c r="E8" s="486" t="s">
        <v>245</v>
      </c>
      <c r="F8" s="487" t="s">
        <v>340</v>
      </c>
      <c r="G8" s="488"/>
      <c r="H8" s="488"/>
      <c r="I8" s="488"/>
      <c r="J8" s="488"/>
      <c r="K8" s="489"/>
      <c r="L8" s="487" t="s">
        <v>341</v>
      </c>
      <c r="M8" s="488"/>
      <c r="N8" s="488"/>
      <c r="O8" s="488"/>
      <c r="P8" s="488"/>
      <c r="Q8" s="488"/>
      <c r="R8" s="488"/>
      <c r="S8" s="489"/>
      <c r="T8" s="47"/>
      <c r="U8" s="48"/>
      <c r="V8" s="69" t="s">
        <v>342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41"/>
      <c r="B9" s="481"/>
      <c r="C9" s="483"/>
      <c r="D9" s="485"/>
      <c r="E9" s="413"/>
      <c r="F9" s="38" t="s">
        <v>247</v>
      </c>
      <c r="G9" s="38" t="s">
        <v>249</v>
      </c>
      <c r="H9" s="38" t="s">
        <v>343</v>
      </c>
      <c r="I9" s="38" t="s">
        <v>251</v>
      </c>
      <c r="J9" s="90" t="s">
        <v>344</v>
      </c>
      <c r="K9" s="38" t="s">
        <v>257</v>
      </c>
      <c r="L9" s="38" t="s">
        <v>345</v>
      </c>
      <c r="M9" s="89" t="s">
        <v>254</v>
      </c>
      <c r="N9" s="38" t="s">
        <v>346</v>
      </c>
      <c r="O9" s="38" t="s">
        <v>347</v>
      </c>
      <c r="P9" s="38" t="s">
        <v>348</v>
      </c>
      <c r="Q9" s="38" t="s">
        <v>349</v>
      </c>
      <c r="R9" s="90" t="s">
        <v>344</v>
      </c>
      <c r="S9" s="38" t="s">
        <v>350</v>
      </c>
      <c r="T9" s="41" t="s">
        <v>259</v>
      </c>
      <c r="U9" s="41" t="s">
        <v>261</v>
      </c>
      <c r="V9" s="42" t="s">
        <v>351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69.75" customHeight="1">
      <c r="A10" s="429">
        <f>'5- Identificación de Riesgos'!A10</f>
        <v>1</v>
      </c>
      <c r="B10" s="390" t="str">
        <f>'5- Identificación de Riesgos'!B10</f>
        <v xml:space="preserve">Pérdida o hurto de bienes de consumo e insumo.
</v>
      </c>
      <c r="C10" s="120" t="str">
        <f>'5- Identificación de Riesgos'!D10</f>
        <v>1. Falta de control sobre los bienes de propiedad de la entidad.</v>
      </c>
      <c r="D10" s="115"/>
      <c r="E10" s="285" t="s">
        <v>520</v>
      </c>
      <c r="F10" s="102" t="s">
        <v>352</v>
      </c>
      <c r="G10" s="279" t="s">
        <v>352</v>
      </c>
      <c r="H10" s="279" t="s">
        <v>352</v>
      </c>
      <c r="I10" s="279" t="s">
        <v>352</v>
      </c>
      <c r="J10" s="109">
        <f>COUNTIF(F10:I10,"SI")/4</f>
        <v>1</v>
      </c>
      <c r="K10" s="470">
        <f>AVERAGE(J10:J11)</f>
        <v>0.875</v>
      </c>
      <c r="L10" s="102" t="str">
        <f>'5- Identificación de Riesgos'!I10</f>
        <v>Afectación Económica</v>
      </c>
      <c r="M10" s="110"/>
      <c r="N10" s="102"/>
      <c r="O10" s="102"/>
      <c r="P10" s="102"/>
      <c r="Q10" s="102"/>
      <c r="R10" s="109">
        <f>SUM(COUNTIF(N10,"SI")*25%,COUNTIF(O10,"SI")*40%,COUNTIF(P10,"SI")*25%,COUNTIF(Q10,"SI")*10%)</f>
        <v>0</v>
      </c>
      <c r="S10" s="470">
        <f>AVERAGE(R10:R19)</f>
        <v>0</v>
      </c>
      <c r="T10" s="39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5" t="str">
        <f>CONCATENATE(VLOOKUP((LEFT(T10,LEN(T10)-4)&amp;LEFT(U10,LEN(U10)-4)),'9- Matriz de Calor '!$D$18:$E$42,2,0)," - ",RIGHT(T10,1)*RIGHT(U10,1))</f>
        <v>Bajo - 1</v>
      </c>
    </row>
    <row r="11" spans="1:278" ht="57.75" customHeight="1">
      <c r="A11" s="430"/>
      <c r="B11" s="391"/>
      <c r="C11" s="120" t="str">
        <f>'5- Identificación de Riesgos'!D11</f>
        <v>2.  Fallas en el proceso de  monitoreo de ingreso y salida de los bienes (Insumo y Consumo).</v>
      </c>
      <c r="D11" s="113"/>
      <c r="E11" s="285" t="s">
        <v>521</v>
      </c>
      <c r="F11" s="105" t="s">
        <v>353</v>
      </c>
      <c r="G11" s="105" t="s">
        <v>352</v>
      </c>
      <c r="H11" s="105" t="s">
        <v>352</v>
      </c>
      <c r="I11" s="105" t="s">
        <v>352</v>
      </c>
      <c r="J11" s="107">
        <f t="shared" ref="J11:J29" si="0">COUNTIF(F11:I11,"SI")/4</f>
        <v>0.75</v>
      </c>
      <c r="K11" s="471"/>
      <c r="L11" s="103">
        <f>'5- Identificación de Riesgos'!I11</f>
        <v>0</v>
      </c>
      <c r="M11" s="174"/>
      <c r="N11" s="103"/>
      <c r="O11" s="103"/>
      <c r="P11" s="103"/>
      <c r="Q11" s="103"/>
      <c r="R11" s="107">
        <f t="shared" ref="R11:R29" si="1">SUM(COUNTIF(N11,"SI")*25%,COUNTIF(O11,"SI")*40%,COUNTIF(P11,"SI")*25%,COUNTIF(Q11,"SI")*10%)</f>
        <v>0</v>
      </c>
      <c r="S11" s="471"/>
      <c r="T11" s="398"/>
      <c r="U11" s="391"/>
      <c r="V11" s="406"/>
    </row>
    <row r="12" spans="1:278" ht="51.75" customHeight="1">
      <c r="A12" s="430"/>
      <c r="B12" s="391"/>
      <c r="C12" s="120" t="str">
        <f>'5- Identificación de Riesgos'!D12</f>
        <v>3. El no cumplimiento de los preocedimientos y protocolos del Manejo de Bienes.</v>
      </c>
      <c r="D12" s="113"/>
      <c r="E12" s="175"/>
      <c r="F12" s="103"/>
      <c r="G12" s="103"/>
      <c r="H12" s="103"/>
      <c r="I12" s="103"/>
      <c r="J12" s="107">
        <f t="shared" si="0"/>
        <v>0</v>
      </c>
      <c r="K12" s="471"/>
      <c r="L12" s="103">
        <f>'5- Identificación de Riesgos'!I12</f>
        <v>0</v>
      </c>
      <c r="M12" s="111"/>
      <c r="N12" s="105"/>
      <c r="O12" s="105"/>
      <c r="P12" s="105"/>
      <c r="Q12" s="105"/>
      <c r="R12" s="107">
        <f t="shared" si="1"/>
        <v>0</v>
      </c>
      <c r="S12" s="471"/>
      <c r="T12" s="398"/>
      <c r="U12" s="391"/>
      <c r="V12" s="406"/>
    </row>
    <row r="13" spans="1:278" ht="48.75" customHeight="1">
      <c r="A13" s="430"/>
      <c r="B13" s="391"/>
      <c r="C13" s="120" t="str">
        <f>'5- Identificación de Riesgos'!D13</f>
        <v>4. No reportar oportunamente las novedades de ingreso y retiro de personal</v>
      </c>
      <c r="D13" s="113"/>
      <c r="F13" s="103"/>
      <c r="G13" s="103"/>
      <c r="H13" s="103"/>
      <c r="I13" s="103"/>
      <c r="J13" s="107">
        <f t="shared" si="0"/>
        <v>0</v>
      </c>
      <c r="K13" s="471"/>
      <c r="L13" s="103">
        <f>'5- Identificación de Riesgos'!I13</f>
        <v>0</v>
      </c>
      <c r="M13" s="111"/>
      <c r="N13" s="103"/>
      <c r="O13" s="103"/>
      <c r="P13" s="103"/>
      <c r="Q13" s="103"/>
      <c r="R13" s="107">
        <f t="shared" si="1"/>
        <v>0</v>
      </c>
      <c r="S13" s="471"/>
      <c r="T13" s="398"/>
      <c r="U13" s="391"/>
      <c r="V13" s="406"/>
    </row>
    <row r="14" spans="1:278" ht="30">
      <c r="A14" s="430"/>
      <c r="B14" s="391"/>
      <c r="C14" s="120" t="str">
        <f>'5- Identificación de Riesgos'!D14</f>
        <v>5.  El personal no acata las directrices para el manejo y custodia de los bienes</v>
      </c>
      <c r="D14" s="113"/>
      <c r="E14" s="111"/>
      <c r="F14" s="103"/>
      <c r="G14" s="103"/>
      <c r="H14" s="103"/>
      <c r="I14" s="103"/>
      <c r="J14" s="107">
        <f t="shared" si="0"/>
        <v>0</v>
      </c>
      <c r="K14" s="471"/>
      <c r="L14" s="103">
        <f>'5- Identificación de Riesgos'!I14</f>
        <v>0</v>
      </c>
      <c r="M14" s="111"/>
      <c r="N14" s="103"/>
      <c r="O14" s="103"/>
      <c r="P14" s="103"/>
      <c r="Q14" s="103"/>
      <c r="R14" s="107">
        <f t="shared" si="1"/>
        <v>0</v>
      </c>
      <c r="S14" s="471"/>
      <c r="T14" s="398"/>
      <c r="U14" s="391"/>
      <c r="V14" s="406"/>
    </row>
    <row r="15" spans="1:278" ht="6" customHeight="1">
      <c r="A15" s="430"/>
      <c r="B15" s="391"/>
      <c r="C15" s="120">
        <f>'5- Identificación de Riesgos'!D15</f>
        <v>0</v>
      </c>
      <c r="D15" s="113"/>
      <c r="E15" s="111"/>
      <c r="F15" s="103"/>
      <c r="G15" s="103"/>
      <c r="H15" s="103"/>
      <c r="I15" s="103"/>
      <c r="J15" s="107">
        <f t="shared" si="0"/>
        <v>0</v>
      </c>
      <c r="K15" s="471"/>
      <c r="L15" s="103">
        <f>'5- Identificación de Riesgos'!I15</f>
        <v>0</v>
      </c>
      <c r="M15" s="125"/>
      <c r="N15" s="103"/>
      <c r="O15" s="103"/>
      <c r="P15" s="103"/>
      <c r="Q15" s="103"/>
      <c r="R15" s="107">
        <f t="shared" si="1"/>
        <v>0</v>
      </c>
      <c r="S15" s="471"/>
      <c r="T15" s="398"/>
      <c r="U15" s="391"/>
      <c r="V15" s="406"/>
    </row>
    <row r="16" spans="1:278" ht="6" customHeight="1">
      <c r="A16" s="430"/>
      <c r="B16" s="391"/>
      <c r="C16" s="120">
        <f>'5- Identificación de Riesgos'!D16</f>
        <v>0</v>
      </c>
      <c r="D16" s="113"/>
      <c r="E16" s="111"/>
      <c r="F16" s="103"/>
      <c r="G16" s="103"/>
      <c r="H16" s="103"/>
      <c r="I16" s="103"/>
      <c r="J16" s="107">
        <f t="shared" si="0"/>
        <v>0</v>
      </c>
      <c r="K16" s="471"/>
      <c r="L16" s="103">
        <f>'5- Identificación de Riesgos'!I16</f>
        <v>0</v>
      </c>
      <c r="M16" s="125"/>
      <c r="N16" s="103"/>
      <c r="O16" s="103"/>
      <c r="P16" s="103"/>
      <c r="Q16" s="103"/>
      <c r="R16" s="107">
        <f t="shared" si="1"/>
        <v>0</v>
      </c>
      <c r="S16" s="471"/>
      <c r="T16" s="398"/>
      <c r="U16" s="391"/>
      <c r="V16" s="406"/>
    </row>
    <row r="17" spans="1:22" ht="6" customHeight="1">
      <c r="A17" s="430"/>
      <c r="B17" s="391"/>
      <c r="C17" s="120">
        <f>'5- Identificación de Riesgos'!D17</f>
        <v>0</v>
      </c>
      <c r="D17" s="113"/>
      <c r="E17" s="111"/>
      <c r="F17" s="103"/>
      <c r="G17" s="103"/>
      <c r="H17" s="103"/>
      <c r="I17" s="103"/>
      <c r="J17" s="107">
        <f t="shared" si="0"/>
        <v>0</v>
      </c>
      <c r="K17" s="471"/>
      <c r="L17" s="103">
        <f>'5- Identificación de Riesgos'!I17</f>
        <v>0</v>
      </c>
      <c r="M17" s="125"/>
      <c r="N17" s="103"/>
      <c r="O17" s="103"/>
      <c r="P17" s="103"/>
      <c r="Q17" s="103"/>
      <c r="R17" s="107">
        <f t="shared" si="1"/>
        <v>0</v>
      </c>
      <c r="S17" s="471"/>
      <c r="T17" s="398"/>
      <c r="U17" s="391"/>
      <c r="V17" s="406"/>
    </row>
    <row r="18" spans="1:22" ht="6" customHeight="1">
      <c r="A18" s="430"/>
      <c r="B18" s="391"/>
      <c r="C18" s="120">
        <f>'5- Identificación de Riesgos'!D18</f>
        <v>0</v>
      </c>
      <c r="D18" s="113"/>
      <c r="E18" s="111"/>
      <c r="F18" s="103"/>
      <c r="G18" s="103"/>
      <c r="H18" s="103"/>
      <c r="I18" s="103"/>
      <c r="J18" s="107">
        <f t="shared" si="0"/>
        <v>0</v>
      </c>
      <c r="K18" s="471"/>
      <c r="L18" s="103">
        <f>'5- Identificación de Riesgos'!I18</f>
        <v>0</v>
      </c>
      <c r="M18" s="125"/>
      <c r="N18" s="103"/>
      <c r="O18" s="103"/>
      <c r="P18" s="103"/>
      <c r="Q18" s="103"/>
      <c r="R18" s="107">
        <f t="shared" si="1"/>
        <v>0</v>
      </c>
      <c r="S18" s="471"/>
      <c r="T18" s="398"/>
      <c r="U18" s="391"/>
      <c r="V18" s="406"/>
    </row>
    <row r="19" spans="1:22" ht="6" customHeight="1" thickBot="1">
      <c r="A19" s="431"/>
      <c r="B19" s="392"/>
      <c r="C19" s="121">
        <f>'5- Identificación de Riesgos'!D19</f>
        <v>0</v>
      </c>
      <c r="D19" s="114"/>
      <c r="E19" s="286"/>
      <c r="F19" s="104"/>
      <c r="G19" s="104"/>
      <c r="H19" s="104"/>
      <c r="I19" s="104"/>
      <c r="J19" s="108">
        <f t="shared" si="0"/>
        <v>0</v>
      </c>
      <c r="K19" s="472"/>
      <c r="L19" s="104">
        <f>'5- Identificación de Riesgos'!I19</f>
        <v>0</v>
      </c>
      <c r="M19" s="126"/>
      <c r="N19" s="104"/>
      <c r="O19" s="104"/>
      <c r="P19" s="104"/>
      <c r="Q19" s="104"/>
      <c r="R19" s="108">
        <f t="shared" si="1"/>
        <v>0</v>
      </c>
      <c r="S19" s="472"/>
      <c r="T19" s="399"/>
      <c r="U19" s="392"/>
      <c r="V19" s="407"/>
    </row>
    <row r="20" spans="1:22" ht="87" customHeight="1" thickBot="1">
      <c r="A20" s="429">
        <f>'5- Identificación de Riesgos'!A20</f>
        <v>2</v>
      </c>
      <c r="B20" s="490" t="str">
        <f>'5- Identificación de Riesgos'!B20</f>
        <v xml:space="preserve">Desactualización e inconsistencias en los inventarios individuales de los Servidores Judiciales. 
</v>
      </c>
      <c r="C20" s="204" t="str">
        <f>'5- Identificación de Riesgos'!D20</f>
        <v xml:space="preserve">1. Los Servidores judiciales retirados o en licencia no hacen entrega de la totalidad de los elementos a su cargo. </v>
      </c>
      <c r="D20" s="205"/>
      <c r="E20" s="73" t="s">
        <v>523</v>
      </c>
      <c r="F20" s="102" t="s">
        <v>353</v>
      </c>
      <c r="G20" s="102" t="s">
        <v>353</v>
      </c>
      <c r="H20" s="102" t="s">
        <v>352</v>
      </c>
      <c r="I20" s="102" t="s">
        <v>352</v>
      </c>
      <c r="J20" s="109">
        <f t="shared" si="0"/>
        <v>0.5</v>
      </c>
      <c r="K20" s="470">
        <f>AVERAGE(J20:J21)</f>
        <v>0.5</v>
      </c>
      <c r="L20" s="102" t="str">
        <f>'5- Identificación de Riesgos'!I20</f>
        <v>Afectación de reputacion,imagén,  credibilidad, satisfacción de usuarios y PI</v>
      </c>
      <c r="M20" s="110"/>
      <c r="N20" s="102"/>
      <c r="O20" s="102"/>
      <c r="P20" s="102"/>
      <c r="Q20" s="102"/>
      <c r="R20" s="109">
        <f t="shared" si="1"/>
        <v>0</v>
      </c>
      <c r="S20" s="470">
        <f t="shared" ref="S20" si="2">AVERAGE(R20:R29)</f>
        <v>0</v>
      </c>
      <c r="T20" s="39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9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5" t="str">
        <f>CONCATENATE(VLOOKUP((LEFT(T20,LEN(T20)-4)&amp;LEFT(U20,LEN(U20)-4)),'9- Matriz de Calor '!$D$18:$E$42,2,0)," - ",RIGHT(T20,1)*RIGHT(U20,1))</f>
        <v>Moderado - 3</v>
      </c>
    </row>
    <row r="21" spans="1:22" ht="99" customHeight="1">
      <c r="A21" s="430"/>
      <c r="B21" s="391"/>
      <c r="C21" s="120" t="str">
        <f>'5- Identificación de Riesgos'!D21</f>
        <v>2. Entrega informal de bienes y sin registro en el sistema SICOF.</v>
      </c>
      <c r="D21" s="113"/>
      <c r="E21" s="173" t="s">
        <v>522</v>
      </c>
      <c r="F21" s="103" t="s">
        <v>353</v>
      </c>
      <c r="G21" s="103" t="s">
        <v>353</v>
      </c>
      <c r="H21" s="103" t="s">
        <v>352</v>
      </c>
      <c r="I21" s="103" t="s">
        <v>352</v>
      </c>
      <c r="J21" s="107">
        <f t="shared" si="0"/>
        <v>0.5</v>
      </c>
      <c r="K21" s="471"/>
      <c r="L21" s="103" t="str">
        <f>'5- Identificación de Riesgos'!I21</f>
        <v>Afectación Económica</v>
      </c>
      <c r="M21" s="174"/>
      <c r="N21" s="102"/>
      <c r="O21" s="102"/>
      <c r="P21" s="103"/>
      <c r="Q21" s="103"/>
      <c r="R21" s="107">
        <f t="shared" si="1"/>
        <v>0</v>
      </c>
      <c r="S21" s="471"/>
      <c r="T21" s="398"/>
      <c r="U21" s="391"/>
      <c r="V21" s="406"/>
    </row>
    <row r="22" spans="1:22" ht="69.75" customHeight="1">
      <c r="A22" s="430"/>
      <c r="B22" s="391"/>
      <c r="C22" s="120" t="str">
        <f>'5- Identificación de Riesgos'!D22</f>
        <v>3. Incumplimiento y/o desconocimiento de los procedimientos de la administración de los bienes por parte de los funcionarios al momento de  aceptar los elementos entregados.</v>
      </c>
      <c r="D22" s="113"/>
      <c r="E22" s="111"/>
      <c r="F22" s="103"/>
      <c r="G22" s="103"/>
      <c r="H22" s="103"/>
      <c r="I22" s="103"/>
      <c r="J22" s="107">
        <f t="shared" si="0"/>
        <v>0</v>
      </c>
      <c r="K22" s="471"/>
      <c r="L22" s="103">
        <f>'5- Identificación de Riesgos'!I22</f>
        <v>0</v>
      </c>
      <c r="M22" s="111"/>
      <c r="N22" s="105"/>
      <c r="O22" s="105"/>
      <c r="P22" s="105"/>
      <c r="Q22" s="105"/>
      <c r="R22" s="107">
        <f t="shared" si="1"/>
        <v>0</v>
      </c>
      <c r="S22" s="471"/>
      <c r="T22" s="398"/>
      <c r="U22" s="391"/>
      <c r="V22" s="406"/>
    </row>
    <row r="23" spans="1:22" ht="55.5" customHeight="1">
      <c r="A23" s="430"/>
      <c r="B23" s="391"/>
      <c r="C23" s="120" t="str">
        <f>'5- Identificación de Riesgos'!D23</f>
        <v>4. Reporte erróneo al momento de entregar los bienes por parte de los funcionarios (placas no coiciden con información diligenciada en formatos).</v>
      </c>
      <c r="D23" s="113"/>
      <c r="E23" s="111"/>
      <c r="F23" s="103"/>
      <c r="G23" s="103"/>
      <c r="H23" s="103"/>
      <c r="I23" s="103"/>
      <c r="J23" s="107">
        <f t="shared" si="0"/>
        <v>0</v>
      </c>
      <c r="K23" s="471"/>
      <c r="L23" s="103">
        <f>'5- Identificación de Riesgos'!I23</f>
        <v>0</v>
      </c>
      <c r="M23" s="125"/>
      <c r="N23" s="103"/>
      <c r="O23" s="103"/>
      <c r="P23" s="103"/>
      <c r="Q23" s="103"/>
      <c r="R23" s="107">
        <f t="shared" si="1"/>
        <v>0</v>
      </c>
      <c r="S23" s="471"/>
      <c r="T23" s="398"/>
      <c r="U23" s="391"/>
      <c r="V23" s="406"/>
    </row>
    <row r="24" spans="1:22" ht="8.25" customHeight="1">
      <c r="A24" s="430"/>
      <c r="B24" s="391"/>
      <c r="C24" s="120"/>
      <c r="D24" s="113"/>
      <c r="E24" s="113"/>
      <c r="F24" s="103"/>
      <c r="G24" s="103"/>
      <c r="H24" s="103"/>
      <c r="I24" s="103"/>
      <c r="J24" s="107">
        <f t="shared" si="0"/>
        <v>0</v>
      </c>
      <c r="K24" s="471"/>
      <c r="L24" s="103">
        <f>'5- Identificación de Riesgos'!I24</f>
        <v>0</v>
      </c>
      <c r="M24" s="125"/>
      <c r="N24" s="103"/>
      <c r="O24" s="103"/>
      <c r="P24" s="103"/>
      <c r="Q24" s="103"/>
      <c r="R24" s="107">
        <f t="shared" si="1"/>
        <v>0</v>
      </c>
      <c r="S24" s="471"/>
      <c r="T24" s="398"/>
      <c r="U24" s="391"/>
      <c r="V24" s="406"/>
    </row>
    <row r="25" spans="1:22" ht="7.5" customHeight="1">
      <c r="A25" s="430"/>
      <c r="B25" s="391"/>
      <c r="C25" s="120">
        <f>'5- Identificación de Riesgos'!D25</f>
        <v>0</v>
      </c>
      <c r="D25" s="113"/>
      <c r="E25" s="111"/>
      <c r="F25" s="103"/>
      <c r="G25" s="103"/>
      <c r="H25" s="103"/>
      <c r="I25" s="103"/>
      <c r="J25" s="107">
        <f t="shared" si="0"/>
        <v>0</v>
      </c>
      <c r="K25" s="471"/>
      <c r="L25" s="103">
        <f>'5- Identificación de Riesgos'!I25</f>
        <v>0</v>
      </c>
      <c r="M25" s="125"/>
      <c r="N25" s="103"/>
      <c r="O25" s="103"/>
      <c r="P25" s="103"/>
      <c r="Q25" s="103"/>
      <c r="R25" s="107">
        <f t="shared" si="1"/>
        <v>0</v>
      </c>
      <c r="S25" s="471"/>
      <c r="T25" s="398"/>
      <c r="U25" s="391"/>
      <c r="V25" s="406"/>
    </row>
    <row r="26" spans="1:22" ht="7.5" customHeight="1">
      <c r="A26" s="430"/>
      <c r="B26" s="391"/>
      <c r="C26" s="120">
        <f>'5- Identificación de Riesgos'!D26</f>
        <v>0</v>
      </c>
      <c r="D26" s="113"/>
      <c r="E26" s="111"/>
      <c r="F26" s="103"/>
      <c r="G26" s="103"/>
      <c r="H26" s="103"/>
      <c r="I26" s="103"/>
      <c r="J26" s="107">
        <f t="shared" si="0"/>
        <v>0</v>
      </c>
      <c r="K26" s="471"/>
      <c r="L26" s="103">
        <f>'5- Identificación de Riesgos'!I26</f>
        <v>0</v>
      </c>
      <c r="M26" s="125"/>
      <c r="N26" s="103"/>
      <c r="O26" s="103"/>
      <c r="P26" s="103"/>
      <c r="Q26" s="103"/>
      <c r="R26" s="107">
        <f t="shared" si="1"/>
        <v>0</v>
      </c>
      <c r="S26" s="471"/>
      <c r="T26" s="398"/>
      <c r="U26" s="391"/>
      <c r="V26" s="406"/>
    </row>
    <row r="27" spans="1:22" ht="7.5" customHeight="1">
      <c r="A27" s="430"/>
      <c r="B27" s="391"/>
      <c r="C27" s="120">
        <f>'5- Identificación de Riesgos'!D27</f>
        <v>0</v>
      </c>
      <c r="D27" s="113"/>
      <c r="E27" s="111"/>
      <c r="F27" s="103"/>
      <c r="G27" s="103"/>
      <c r="H27" s="103"/>
      <c r="I27" s="103"/>
      <c r="J27" s="107">
        <f t="shared" si="0"/>
        <v>0</v>
      </c>
      <c r="K27" s="471"/>
      <c r="L27" s="103">
        <f>'5- Identificación de Riesgos'!I27</f>
        <v>0</v>
      </c>
      <c r="M27" s="125"/>
      <c r="N27" s="103"/>
      <c r="O27" s="103"/>
      <c r="P27" s="103"/>
      <c r="Q27" s="103"/>
      <c r="R27" s="107">
        <f t="shared" si="1"/>
        <v>0</v>
      </c>
      <c r="S27" s="471"/>
      <c r="T27" s="398"/>
      <c r="U27" s="391"/>
      <c r="V27" s="406"/>
    </row>
    <row r="28" spans="1:22" ht="7.5" customHeight="1">
      <c r="A28" s="430"/>
      <c r="B28" s="391"/>
      <c r="C28" s="120">
        <f>'5- Identificación de Riesgos'!D28</f>
        <v>0</v>
      </c>
      <c r="D28" s="113"/>
      <c r="E28" s="111"/>
      <c r="F28" s="103"/>
      <c r="G28" s="103"/>
      <c r="H28" s="103"/>
      <c r="I28" s="103"/>
      <c r="J28" s="107">
        <f t="shared" si="0"/>
        <v>0</v>
      </c>
      <c r="K28" s="471"/>
      <c r="L28" s="103">
        <f>'5- Identificación de Riesgos'!I28</f>
        <v>0</v>
      </c>
      <c r="M28" s="125"/>
      <c r="N28" s="103"/>
      <c r="O28" s="103"/>
      <c r="P28" s="103"/>
      <c r="Q28" s="103"/>
      <c r="R28" s="107">
        <f t="shared" si="1"/>
        <v>0</v>
      </c>
      <c r="S28" s="471"/>
      <c r="T28" s="398"/>
      <c r="U28" s="391"/>
      <c r="V28" s="406"/>
    </row>
    <row r="29" spans="1:22" ht="7.5" customHeight="1" thickBot="1">
      <c r="A29" s="431"/>
      <c r="B29" s="392"/>
      <c r="C29" s="121">
        <f>'5- Identificación de Riesgos'!D29</f>
        <v>0</v>
      </c>
      <c r="D29" s="114"/>
      <c r="E29" s="122"/>
      <c r="F29" s="104"/>
      <c r="G29" s="104"/>
      <c r="H29" s="104"/>
      <c r="I29" s="104"/>
      <c r="J29" s="108">
        <f t="shared" si="0"/>
        <v>0</v>
      </c>
      <c r="K29" s="472"/>
      <c r="L29" s="104">
        <f>'5- Identificación de Riesgos'!I29</f>
        <v>0</v>
      </c>
      <c r="M29" s="126"/>
      <c r="N29" s="104"/>
      <c r="O29" s="104"/>
      <c r="P29" s="104"/>
      <c r="Q29" s="104"/>
      <c r="R29" s="108">
        <f t="shared" si="1"/>
        <v>0</v>
      </c>
      <c r="S29" s="472"/>
      <c r="T29" s="399"/>
      <c r="U29" s="392"/>
      <c r="V29" s="407"/>
    </row>
    <row r="30" spans="1:22" ht="30.75" customHeight="1" thickBot="1">
      <c r="A30" s="429">
        <f>'5- Identificación de Riesgos'!A30</f>
        <v>3</v>
      </c>
      <c r="B30" s="390" t="str">
        <f>'5- Identificación de Riesgos'!B30</f>
        <v>Compras aceptadas sin el cumplimiento de especificaciones técnicas.</v>
      </c>
      <c r="C30" s="204" t="str">
        <f>'5- Identificación de Riesgos'!D30</f>
        <v>1. Bienes no utilizables para el consumo o uso del servicio.</v>
      </c>
      <c r="D30" s="115"/>
      <c r="E30" s="491" t="s">
        <v>502</v>
      </c>
      <c r="F30" s="102" t="s">
        <v>352</v>
      </c>
      <c r="G30" s="102" t="s">
        <v>352</v>
      </c>
      <c r="H30" s="102" t="s">
        <v>352</v>
      </c>
      <c r="I30" s="102" t="s">
        <v>352</v>
      </c>
      <c r="J30" s="109">
        <f t="shared" ref="J30:J59" si="3">COUNTIF(F30:I30,"SI")/4</f>
        <v>1</v>
      </c>
      <c r="K30" s="470">
        <f>AVERAGE(J30)</f>
        <v>1</v>
      </c>
      <c r="L30" s="102" t="str">
        <f>'5- Identificación de Riesgos'!I30</f>
        <v>Afectación Económica</v>
      </c>
      <c r="M30" s="110"/>
      <c r="N30" s="102"/>
      <c r="O30" s="102"/>
      <c r="P30" s="102"/>
      <c r="Q30" s="102"/>
      <c r="R30" s="109">
        <f t="shared" ref="R30:R59" si="4">SUM(COUNTIF(N30,"SI")*25%,COUNTIF(O30,"SI")*40%,COUNTIF(P30,"SI")*25%,COUNTIF(Q30,"SI")*10%)</f>
        <v>0</v>
      </c>
      <c r="S30" s="470">
        <f t="shared" ref="S30" si="5">AVERAGE(R30:R39)</f>
        <v>0</v>
      </c>
      <c r="T30" s="39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5" t="str">
        <f>CONCATENATE(VLOOKUP((LEFT(T30,LEN(T30)-4)&amp;LEFT(U30,LEN(U30)-4)),'9- Matriz de Calor '!$D$18:$E$42,2,0)," - ",RIGHT(T30,1)*RIGHT(U30,1))</f>
        <v>Bajo - 2</v>
      </c>
    </row>
    <row r="31" spans="1:22" ht="45">
      <c r="A31" s="430"/>
      <c r="B31" s="391"/>
      <c r="C31" s="120" t="str">
        <f>'5- Identificación de Riesgos'!D31</f>
        <v xml:space="preserve">2. Comunicación errada con el area de compras </v>
      </c>
      <c r="D31" s="113"/>
      <c r="E31" s="492"/>
      <c r="F31" s="103"/>
      <c r="G31" s="103"/>
      <c r="H31" s="103"/>
      <c r="I31" s="103"/>
      <c r="J31" s="107">
        <f t="shared" si="3"/>
        <v>0</v>
      </c>
      <c r="K31" s="471"/>
      <c r="L31" s="103" t="str">
        <f>'5- Identificación de Riesgos'!I31</f>
        <v>Interrupción o afectación en la prestación del servicio judicial</v>
      </c>
      <c r="M31" s="174"/>
      <c r="N31" s="102"/>
      <c r="O31" s="102"/>
      <c r="P31" s="103"/>
      <c r="Q31" s="103"/>
      <c r="R31" s="107">
        <f t="shared" si="4"/>
        <v>0</v>
      </c>
      <c r="S31" s="471"/>
      <c r="T31" s="398"/>
      <c r="U31" s="391"/>
      <c r="V31" s="406"/>
    </row>
    <row r="32" spans="1:22" ht="30">
      <c r="A32" s="430"/>
      <c r="B32" s="391"/>
      <c r="C32" s="120" t="str">
        <f>'5- Identificación de Riesgos'!D32</f>
        <v xml:space="preserve">3. Desconocimiento de las caracteristicas  de los bienes adquiridos </v>
      </c>
      <c r="D32" s="113"/>
      <c r="E32" s="492"/>
      <c r="F32" s="103"/>
      <c r="G32" s="103"/>
      <c r="H32" s="103"/>
      <c r="I32" s="103"/>
      <c r="J32" s="107">
        <f t="shared" si="3"/>
        <v>0</v>
      </c>
      <c r="K32" s="471"/>
      <c r="L32" s="103">
        <f>'5- Identificación de Riesgos'!I32</f>
        <v>0</v>
      </c>
      <c r="M32" s="111"/>
      <c r="N32" s="105"/>
      <c r="O32" s="105"/>
      <c r="P32" s="105"/>
      <c r="Q32" s="105"/>
      <c r="R32" s="107">
        <f t="shared" si="4"/>
        <v>0</v>
      </c>
      <c r="S32" s="471"/>
      <c r="T32" s="398"/>
      <c r="U32" s="391"/>
      <c r="V32" s="406"/>
    </row>
    <row r="33" spans="1:22" ht="50.25" customHeight="1">
      <c r="A33" s="430"/>
      <c r="B33" s="391"/>
      <c r="C33" s="120" t="str">
        <f>'5- Identificación de Riesgos'!D33</f>
        <v>4. No se de desarrolla verificación de las especificaciones al momento del ingreso al almacen .</v>
      </c>
      <c r="D33" s="113"/>
      <c r="E33" s="492"/>
      <c r="F33" s="103"/>
      <c r="G33" s="103"/>
      <c r="H33" s="103"/>
      <c r="I33" s="103"/>
      <c r="J33" s="107">
        <f t="shared" si="3"/>
        <v>0</v>
      </c>
      <c r="K33" s="471"/>
      <c r="L33" s="103">
        <f>'5- Identificación de Riesgos'!I33</f>
        <v>0</v>
      </c>
      <c r="M33" s="125"/>
      <c r="N33" s="103"/>
      <c r="O33" s="103"/>
      <c r="P33" s="103"/>
      <c r="Q33" s="103"/>
      <c r="R33" s="107">
        <f t="shared" si="4"/>
        <v>0</v>
      </c>
      <c r="S33" s="471"/>
      <c r="T33" s="398"/>
      <c r="U33" s="391"/>
      <c r="V33" s="406"/>
    </row>
    <row r="34" spans="1:22">
      <c r="A34" s="430"/>
      <c r="B34" s="391"/>
      <c r="C34" s="120" t="str">
        <f>'5- Identificación de Riesgos'!D34</f>
        <v>5. planeación de operaciones inadecuadas</v>
      </c>
      <c r="D34" s="113"/>
      <c r="E34" s="493"/>
      <c r="F34" s="103"/>
      <c r="G34" s="103"/>
      <c r="H34" s="103"/>
      <c r="I34" s="103"/>
      <c r="J34" s="107">
        <f t="shared" si="3"/>
        <v>0</v>
      </c>
      <c r="K34" s="471"/>
      <c r="L34" s="103">
        <f>'5- Identificación de Riesgos'!I34</f>
        <v>0</v>
      </c>
      <c r="M34" s="125"/>
      <c r="N34" s="103"/>
      <c r="O34" s="103"/>
      <c r="P34" s="103"/>
      <c r="Q34" s="103"/>
      <c r="R34" s="107">
        <f t="shared" si="4"/>
        <v>0</v>
      </c>
      <c r="S34" s="471"/>
      <c r="T34" s="398"/>
      <c r="U34" s="391"/>
      <c r="V34" s="406"/>
    </row>
    <row r="35" spans="1:22" ht="7.5" customHeight="1">
      <c r="A35" s="430"/>
      <c r="B35" s="391"/>
      <c r="C35" s="120">
        <f>'5- Identificación de Riesgos'!D35</f>
        <v>0</v>
      </c>
      <c r="D35" s="113"/>
      <c r="E35" s="111"/>
      <c r="F35" s="103"/>
      <c r="G35" s="103"/>
      <c r="H35" s="103"/>
      <c r="I35" s="103"/>
      <c r="J35" s="107">
        <f t="shared" si="3"/>
        <v>0</v>
      </c>
      <c r="K35" s="471"/>
      <c r="L35" s="103">
        <f>'5- Identificación de Riesgos'!I35</f>
        <v>0</v>
      </c>
      <c r="M35" s="125"/>
      <c r="N35" s="103"/>
      <c r="O35" s="103"/>
      <c r="P35" s="103"/>
      <c r="Q35" s="103"/>
      <c r="R35" s="107">
        <f t="shared" si="4"/>
        <v>0</v>
      </c>
      <c r="S35" s="471"/>
      <c r="T35" s="398"/>
      <c r="U35" s="391"/>
      <c r="V35" s="406"/>
    </row>
    <row r="36" spans="1:22" ht="7.5" customHeight="1">
      <c r="A36" s="430"/>
      <c r="B36" s="391"/>
      <c r="C36" s="120">
        <f>'5- Identificación de Riesgos'!D36</f>
        <v>0</v>
      </c>
      <c r="D36" s="113"/>
      <c r="E36" s="111"/>
      <c r="F36" s="103"/>
      <c r="G36" s="103"/>
      <c r="H36" s="103"/>
      <c r="I36" s="103"/>
      <c r="J36" s="107">
        <f t="shared" si="3"/>
        <v>0</v>
      </c>
      <c r="K36" s="471"/>
      <c r="L36" s="103">
        <f>'5- Identificación de Riesgos'!I36</f>
        <v>0</v>
      </c>
      <c r="M36" s="125"/>
      <c r="N36" s="103"/>
      <c r="O36" s="103"/>
      <c r="P36" s="103"/>
      <c r="Q36" s="103"/>
      <c r="R36" s="107">
        <f t="shared" si="4"/>
        <v>0</v>
      </c>
      <c r="S36" s="471"/>
      <c r="T36" s="398"/>
      <c r="U36" s="391"/>
      <c r="V36" s="406"/>
    </row>
    <row r="37" spans="1:22" ht="7.5" customHeight="1">
      <c r="A37" s="430"/>
      <c r="B37" s="391"/>
      <c r="C37" s="120">
        <f>'5- Identificación de Riesgos'!D37</f>
        <v>0</v>
      </c>
      <c r="D37" s="113"/>
      <c r="E37" s="111"/>
      <c r="F37" s="103"/>
      <c r="G37" s="103"/>
      <c r="H37" s="103"/>
      <c r="I37" s="103"/>
      <c r="J37" s="107">
        <f t="shared" si="3"/>
        <v>0</v>
      </c>
      <c r="K37" s="471"/>
      <c r="L37" s="103">
        <f>'5- Identificación de Riesgos'!I37</f>
        <v>0</v>
      </c>
      <c r="M37" s="125"/>
      <c r="N37" s="103"/>
      <c r="O37" s="103"/>
      <c r="P37" s="103"/>
      <c r="Q37" s="103"/>
      <c r="R37" s="107">
        <f t="shared" si="4"/>
        <v>0</v>
      </c>
      <c r="S37" s="471"/>
      <c r="T37" s="398"/>
      <c r="U37" s="391"/>
      <c r="V37" s="406"/>
    </row>
    <row r="38" spans="1:22" ht="7.5" customHeight="1">
      <c r="A38" s="430"/>
      <c r="B38" s="391"/>
      <c r="C38" s="120">
        <f>'5- Identificación de Riesgos'!D38</f>
        <v>0</v>
      </c>
      <c r="D38" s="113"/>
      <c r="E38" s="111"/>
      <c r="F38" s="103"/>
      <c r="G38" s="103"/>
      <c r="H38" s="103"/>
      <c r="I38" s="103"/>
      <c r="J38" s="107">
        <f t="shared" si="3"/>
        <v>0</v>
      </c>
      <c r="K38" s="471"/>
      <c r="L38" s="103">
        <f>'5- Identificación de Riesgos'!I38</f>
        <v>0</v>
      </c>
      <c r="M38" s="125"/>
      <c r="N38" s="103"/>
      <c r="O38" s="103"/>
      <c r="P38" s="103"/>
      <c r="Q38" s="103"/>
      <c r="R38" s="107">
        <f t="shared" si="4"/>
        <v>0</v>
      </c>
      <c r="S38" s="471"/>
      <c r="T38" s="398"/>
      <c r="U38" s="391"/>
      <c r="V38" s="406"/>
    </row>
    <row r="39" spans="1:22" ht="7.5" customHeight="1" thickBot="1">
      <c r="A39" s="431"/>
      <c r="B39" s="392"/>
      <c r="C39" s="121">
        <f>'5- Identificación de Riesgos'!D39</f>
        <v>0</v>
      </c>
      <c r="D39" s="114"/>
      <c r="E39" s="122"/>
      <c r="F39" s="104"/>
      <c r="G39" s="104"/>
      <c r="H39" s="104"/>
      <c r="I39" s="104"/>
      <c r="J39" s="108">
        <f t="shared" si="3"/>
        <v>0</v>
      </c>
      <c r="K39" s="472"/>
      <c r="L39" s="104">
        <f>'5- Identificación de Riesgos'!I39</f>
        <v>0</v>
      </c>
      <c r="M39" s="126"/>
      <c r="N39" s="104"/>
      <c r="O39" s="104"/>
      <c r="P39" s="104"/>
      <c r="Q39" s="104"/>
      <c r="R39" s="108">
        <f t="shared" si="4"/>
        <v>0</v>
      </c>
      <c r="S39" s="472"/>
      <c r="T39" s="399"/>
      <c r="U39" s="392"/>
      <c r="V39" s="407"/>
    </row>
    <row r="40" spans="1:22" ht="30">
      <c r="A40" s="429">
        <f>'5- Identificación de Riesgos'!A40</f>
        <v>4</v>
      </c>
      <c r="B40" s="390" t="str">
        <f>'5- Identificación de Riesgos'!B40</f>
        <v>Baja indebida de los bienes o elementos a dar de baja (obsoletos e inservibles).</v>
      </c>
      <c r="C40" s="204" t="str">
        <f>'5- Identificación de Riesgos'!D40</f>
        <v>1. Incorrecta identificación de los bienes o elementos a dar de baja.</v>
      </c>
      <c r="D40" s="115"/>
      <c r="E40" s="491" t="s">
        <v>501</v>
      </c>
      <c r="F40" s="102" t="s">
        <v>352</v>
      </c>
      <c r="G40" s="102" t="s">
        <v>352</v>
      </c>
      <c r="H40" s="102" t="s">
        <v>352</v>
      </c>
      <c r="I40" s="102" t="s">
        <v>352</v>
      </c>
      <c r="J40" s="109">
        <f t="shared" si="3"/>
        <v>1</v>
      </c>
      <c r="K40" s="470">
        <f>AVERAGE(J40)</f>
        <v>1</v>
      </c>
      <c r="L40" s="275" t="str">
        <f>'5- Identificación de Riesgos'!I40</f>
        <v>Incumplimiento de las metas establecidas</v>
      </c>
      <c r="M40" s="110"/>
      <c r="N40" s="102"/>
      <c r="O40" s="102"/>
      <c r="P40" s="102"/>
      <c r="Q40" s="102"/>
      <c r="R40" s="109">
        <f t="shared" si="4"/>
        <v>0</v>
      </c>
      <c r="S40" s="470">
        <f t="shared" ref="S40" si="6">AVERAGE(R40:R49)</f>
        <v>0</v>
      </c>
      <c r="T40" s="39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05" t="str">
        <f>CONCATENATE(VLOOKUP((LEFT(T40,LEN(T40)-4)&amp;LEFT(U40,LEN(U40)-4)),'9- Matriz de Calor '!$D$18:$E$42,2,0)," - ",RIGHT(T40,1)*RIGHT(U40,1))</f>
        <v>Bajo - 2</v>
      </c>
    </row>
    <row r="41" spans="1:22">
      <c r="A41" s="430"/>
      <c r="B41" s="391"/>
      <c r="C41" s="120" t="str">
        <f>'5- Identificación de Riesgos'!D41</f>
        <v xml:space="preserve">2. Falla en la clasificación de los bienes. </v>
      </c>
      <c r="D41" s="113"/>
      <c r="E41" s="492"/>
      <c r="F41" s="103"/>
      <c r="G41" s="103"/>
      <c r="H41" s="103"/>
      <c r="I41" s="103"/>
      <c r="J41" s="107">
        <f t="shared" si="3"/>
        <v>0</v>
      </c>
      <c r="K41" s="471"/>
      <c r="L41" s="103">
        <f>'5- Identificación de Riesgos'!I41</f>
        <v>0</v>
      </c>
      <c r="M41" s="174"/>
      <c r="N41" s="103"/>
      <c r="O41" s="103"/>
      <c r="P41" s="103"/>
      <c r="Q41" s="103"/>
      <c r="R41" s="107">
        <f t="shared" si="4"/>
        <v>0</v>
      </c>
      <c r="S41" s="471"/>
      <c r="T41" s="398"/>
      <c r="U41" s="391"/>
      <c r="V41" s="406"/>
    </row>
    <row r="42" spans="1:22" ht="30" customHeight="1">
      <c r="A42" s="430"/>
      <c r="B42" s="391"/>
      <c r="C42" s="120" t="str">
        <f>'5- Identificación de Riesgos'!D42</f>
        <v>3. Errores involuntarios al momento de digitar o chequear la placa del bien o elemento a dar de baja.</v>
      </c>
      <c r="D42" s="113"/>
      <c r="E42" s="492"/>
      <c r="F42" s="103"/>
      <c r="G42" s="103"/>
      <c r="H42" s="103"/>
      <c r="I42" s="103"/>
      <c r="J42" s="107">
        <f t="shared" si="3"/>
        <v>0</v>
      </c>
      <c r="K42" s="471"/>
      <c r="L42" s="103">
        <f>'5- Identificación de Riesgos'!I42</f>
        <v>0</v>
      </c>
      <c r="M42" s="111"/>
      <c r="N42" s="105"/>
      <c r="O42" s="105"/>
      <c r="P42" s="105"/>
      <c r="Q42" s="105"/>
      <c r="R42" s="107">
        <f t="shared" si="4"/>
        <v>0</v>
      </c>
      <c r="S42" s="471"/>
      <c r="T42" s="398"/>
      <c r="U42" s="391"/>
      <c r="V42" s="406"/>
    </row>
    <row r="43" spans="1:22" ht="6" customHeight="1">
      <c r="A43" s="430"/>
      <c r="B43" s="391"/>
      <c r="C43" s="120">
        <f>'5- Identificación de Riesgos'!D43</f>
        <v>0</v>
      </c>
      <c r="D43" s="113"/>
      <c r="E43" s="492"/>
      <c r="F43" s="103"/>
      <c r="G43" s="103"/>
      <c r="H43" s="103"/>
      <c r="I43" s="103"/>
      <c r="J43" s="107">
        <f t="shared" si="3"/>
        <v>0</v>
      </c>
      <c r="K43" s="471"/>
      <c r="L43" s="103">
        <f>'5- Identificación de Riesgos'!I43</f>
        <v>0</v>
      </c>
      <c r="M43" s="125"/>
      <c r="N43" s="103"/>
      <c r="O43" s="103"/>
      <c r="P43" s="103"/>
      <c r="Q43" s="103"/>
      <c r="R43" s="107">
        <f t="shared" si="4"/>
        <v>0</v>
      </c>
      <c r="S43" s="471"/>
      <c r="T43" s="398"/>
      <c r="U43" s="391"/>
      <c r="V43" s="406"/>
    </row>
    <row r="44" spans="1:22" ht="6" customHeight="1">
      <c r="A44" s="430"/>
      <c r="B44" s="391"/>
      <c r="C44" s="120">
        <f>'5- Identificación de Riesgos'!D44</f>
        <v>0</v>
      </c>
      <c r="D44" s="113"/>
      <c r="E44" s="493"/>
      <c r="F44" s="103"/>
      <c r="G44" s="103"/>
      <c r="H44" s="103"/>
      <c r="I44" s="103"/>
      <c r="J44" s="107">
        <f t="shared" si="3"/>
        <v>0</v>
      </c>
      <c r="K44" s="471"/>
      <c r="L44" s="103">
        <f>'5- Identificación de Riesgos'!I44</f>
        <v>0</v>
      </c>
      <c r="M44" s="125"/>
      <c r="N44" s="103"/>
      <c r="O44" s="103"/>
      <c r="P44" s="103"/>
      <c r="Q44" s="103"/>
      <c r="R44" s="107">
        <f t="shared" si="4"/>
        <v>0</v>
      </c>
      <c r="S44" s="471"/>
      <c r="T44" s="398"/>
      <c r="U44" s="391"/>
      <c r="V44" s="406"/>
    </row>
    <row r="45" spans="1:22" ht="6" customHeight="1">
      <c r="A45" s="430"/>
      <c r="B45" s="391"/>
      <c r="C45" s="120">
        <f>'5- Identificación de Riesgos'!D45</f>
        <v>0</v>
      </c>
      <c r="D45" s="113"/>
      <c r="E45" s="111"/>
      <c r="F45" s="103"/>
      <c r="G45" s="103"/>
      <c r="H45" s="103"/>
      <c r="I45" s="103"/>
      <c r="J45" s="107">
        <f t="shared" si="3"/>
        <v>0</v>
      </c>
      <c r="K45" s="471"/>
      <c r="L45" s="103">
        <f>'5- Identificación de Riesgos'!I45</f>
        <v>0</v>
      </c>
      <c r="M45" s="125"/>
      <c r="N45" s="103"/>
      <c r="O45" s="103"/>
      <c r="P45" s="103"/>
      <c r="Q45" s="103"/>
      <c r="R45" s="107">
        <f t="shared" si="4"/>
        <v>0</v>
      </c>
      <c r="S45" s="471"/>
      <c r="T45" s="398"/>
      <c r="U45" s="391"/>
      <c r="V45" s="406"/>
    </row>
    <row r="46" spans="1:22" ht="6" customHeight="1">
      <c r="A46" s="430"/>
      <c r="B46" s="391"/>
      <c r="C46" s="120">
        <f>'5- Identificación de Riesgos'!D46</f>
        <v>0</v>
      </c>
      <c r="D46" s="113"/>
      <c r="E46" s="111"/>
      <c r="F46" s="103"/>
      <c r="G46" s="103"/>
      <c r="H46" s="103"/>
      <c r="I46" s="103"/>
      <c r="J46" s="107">
        <f t="shared" si="3"/>
        <v>0</v>
      </c>
      <c r="K46" s="471"/>
      <c r="L46" s="103">
        <f>'5- Identificación de Riesgos'!I46</f>
        <v>0</v>
      </c>
      <c r="M46" s="125"/>
      <c r="N46" s="103"/>
      <c r="O46" s="103"/>
      <c r="P46" s="103"/>
      <c r="Q46" s="103"/>
      <c r="R46" s="107">
        <f t="shared" si="4"/>
        <v>0</v>
      </c>
      <c r="S46" s="471"/>
      <c r="T46" s="398"/>
      <c r="U46" s="391"/>
      <c r="V46" s="406"/>
    </row>
    <row r="47" spans="1:22" ht="6" customHeight="1">
      <c r="A47" s="430"/>
      <c r="B47" s="391"/>
      <c r="C47" s="120">
        <f>'5- Identificación de Riesgos'!D47</f>
        <v>0</v>
      </c>
      <c r="D47" s="113"/>
      <c r="E47" s="111"/>
      <c r="F47" s="103"/>
      <c r="G47" s="103"/>
      <c r="H47" s="103"/>
      <c r="I47" s="103"/>
      <c r="J47" s="107">
        <f t="shared" si="3"/>
        <v>0</v>
      </c>
      <c r="K47" s="471"/>
      <c r="L47" s="103">
        <f>'5- Identificación de Riesgos'!I47</f>
        <v>0</v>
      </c>
      <c r="M47" s="125"/>
      <c r="N47" s="103"/>
      <c r="O47" s="103"/>
      <c r="P47" s="103"/>
      <c r="Q47" s="103"/>
      <c r="R47" s="107">
        <f t="shared" si="4"/>
        <v>0</v>
      </c>
      <c r="S47" s="471"/>
      <c r="T47" s="398"/>
      <c r="U47" s="391"/>
      <c r="V47" s="406"/>
    </row>
    <row r="48" spans="1:22" ht="6" customHeight="1">
      <c r="A48" s="430"/>
      <c r="B48" s="391"/>
      <c r="C48" s="120">
        <f>'5- Identificación de Riesgos'!D48</f>
        <v>0</v>
      </c>
      <c r="D48" s="113"/>
      <c r="E48" s="111"/>
      <c r="F48" s="103"/>
      <c r="G48" s="103"/>
      <c r="H48" s="103"/>
      <c r="I48" s="103"/>
      <c r="J48" s="107">
        <f t="shared" si="3"/>
        <v>0</v>
      </c>
      <c r="K48" s="471"/>
      <c r="L48" s="103">
        <f>'5- Identificación de Riesgos'!I48</f>
        <v>0</v>
      </c>
      <c r="M48" s="125"/>
      <c r="N48" s="103"/>
      <c r="O48" s="103"/>
      <c r="P48" s="103"/>
      <c r="Q48" s="103"/>
      <c r="R48" s="107">
        <f t="shared" si="4"/>
        <v>0</v>
      </c>
      <c r="S48" s="471"/>
      <c r="T48" s="398"/>
      <c r="U48" s="391"/>
      <c r="V48" s="406"/>
    </row>
    <row r="49" spans="1:22" ht="6" customHeight="1" thickBot="1">
      <c r="A49" s="431"/>
      <c r="B49" s="392"/>
      <c r="C49" s="121">
        <f>'5- Identificación de Riesgos'!D49</f>
        <v>0</v>
      </c>
      <c r="D49" s="114"/>
      <c r="E49" s="122"/>
      <c r="F49" s="104"/>
      <c r="G49" s="104"/>
      <c r="H49" s="104"/>
      <c r="I49" s="104"/>
      <c r="J49" s="108">
        <f t="shared" si="3"/>
        <v>0</v>
      </c>
      <c r="K49" s="472"/>
      <c r="L49" s="104">
        <f>'5- Identificación de Riesgos'!I49</f>
        <v>0</v>
      </c>
      <c r="M49" s="126"/>
      <c r="N49" s="104"/>
      <c r="O49" s="104"/>
      <c r="P49" s="104"/>
      <c r="Q49" s="104"/>
      <c r="R49" s="108">
        <f t="shared" si="4"/>
        <v>0</v>
      </c>
      <c r="S49" s="472"/>
      <c r="T49" s="399"/>
      <c r="U49" s="392"/>
      <c r="V49" s="407"/>
    </row>
    <row r="50" spans="1:22" ht="97.5" customHeight="1">
      <c r="A50" s="429">
        <f>'5- Identificación de Riesgos'!A50</f>
        <v>5</v>
      </c>
      <c r="B50" s="390" t="str">
        <f>'5- Identificación de Riesgos'!B50</f>
        <v xml:space="preserve">Incumplimiento de requisitos ambientales en el proceso de gestión administrativa.
</v>
      </c>
      <c r="C50" s="204" t="str">
        <f>'5- Identificación de Riesgos'!D50</f>
        <v>1.Desconocimiento de los requisitos ambientales aplicables al proceso de contratación</v>
      </c>
      <c r="D50" s="115"/>
      <c r="E50" s="110" t="s">
        <v>503</v>
      </c>
      <c r="F50" s="102" t="s">
        <v>352</v>
      </c>
      <c r="G50" s="102" t="s">
        <v>352</v>
      </c>
      <c r="H50" s="102" t="s">
        <v>352</v>
      </c>
      <c r="I50" s="102" t="s">
        <v>352</v>
      </c>
      <c r="J50" s="109">
        <f t="shared" si="3"/>
        <v>1</v>
      </c>
      <c r="K50" s="470">
        <f>AVERAGE(J50:J51)</f>
        <v>1</v>
      </c>
      <c r="L50" s="102" t="str">
        <f>'5- Identificación de Riesgos'!I50</f>
        <v>Afectación Ambiental</v>
      </c>
      <c r="M50" s="110"/>
      <c r="N50" s="102"/>
      <c r="O50" s="102"/>
      <c r="P50" s="102"/>
      <c r="Q50" s="102"/>
      <c r="R50" s="109">
        <f t="shared" si="4"/>
        <v>0</v>
      </c>
      <c r="S50" s="470">
        <f t="shared" ref="S50" si="7">AVERAGE(R50:R59)</f>
        <v>0</v>
      </c>
      <c r="T50" s="39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39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05" t="str">
        <f>CONCATENATE(VLOOKUP((LEFT(T50,LEN(T50)-4)&amp;LEFT(U50,LEN(U50)-4)),'9- Matriz de Calor '!$D$18:$E$42,2,0)," - ",RIGHT(T50,1)*RIGHT(U50,1))</f>
        <v>Moderado - 6</v>
      </c>
    </row>
    <row r="51" spans="1:22" ht="71.25" customHeight="1">
      <c r="A51" s="430"/>
      <c r="B51" s="391"/>
      <c r="C51" s="120" t="str">
        <f>'5- Identificación de Riesgos'!D51</f>
        <v xml:space="preserve">2. Cambio de normatividad ambiental </v>
      </c>
      <c r="D51" s="113"/>
      <c r="E51" s="111" t="s">
        <v>519</v>
      </c>
      <c r="F51" s="103" t="s">
        <v>352</v>
      </c>
      <c r="G51" s="103" t="s">
        <v>352</v>
      </c>
      <c r="H51" s="103" t="s">
        <v>352</v>
      </c>
      <c r="I51" s="103" t="s">
        <v>352</v>
      </c>
      <c r="J51" s="107">
        <f t="shared" si="3"/>
        <v>1</v>
      </c>
      <c r="K51" s="471"/>
      <c r="L51" s="103">
        <f>'5- Identificación de Riesgos'!I51</f>
        <v>0</v>
      </c>
      <c r="M51" s="174"/>
      <c r="N51" s="103"/>
      <c r="O51" s="103"/>
      <c r="P51" s="103"/>
      <c r="Q51" s="103"/>
      <c r="R51" s="107">
        <f t="shared" si="4"/>
        <v>0</v>
      </c>
      <c r="S51" s="471"/>
      <c r="T51" s="398"/>
      <c r="U51" s="391"/>
      <c r="V51" s="406"/>
    </row>
    <row r="52" spans="1:22" ht="41.25" customHeight="1">
      <c r="A52" s="430"/>
      <c r="B52" s="391"/>
      <c r="C52" s="120" t="str">
        <f>'5- Identificación de Riesgos'!D52</f>
        <v>3. Incumplimiento de requisitos ambientales en la ejecución del contrato por parte del contratista</v>
      </c>
      <c r="D52" s="113"/>
      <c r="E52" s="111"/>
      <c r="F52" s="103"/>
      <c r="G52" s="103"/>
      <c r="H52" s="103"/>
      <c r="I52" s="103"/>
      <c r="J52" s="107">
        <f t="shared" si="3"/>
        <v>0</v>
      </c>
      <c r="K52" s="471"/>
      <c r="L52" s="103">
        <f>'5- Identificación de Riesgos'!I52</f>
        <v>0</v>
      </c>
      <c r="M52" s="111"/>
      <c r="N52" s="105"/>
      <c r="O52" s="105"/>
      <c r="P52" s="105"/>
      <c r="Q52" s="105"/>
      <c r="R52" s="107">
        <f t="shared" si="4"/>
        <v>0</v>
      </c>
      <c r="S52" s="471"/>
      <c r="T52" s="398"/>
      <c r="U52" s="391"/>
      <c r="V52" s="406"/>
    </row>
    <row r="53" spans="1:22" ht="4.5" customHeight="1">
      <c r="A53" s="430"/>
      <c r="B53" s="391"/>
      <c r="C53" s="120">
        <f>'5- Identificación de Riesgos'!D53</f>
        <v>0</v>
      </c>
      <c r="D53" s="113"/>
      <c r="E53" s="111"/>
      <c r="F53" s="103"/>
      <c r="G53" s="103"/>
      <c r="H53" s="103"/>
      <c r="I53" s="103"/>
      <c r="J53" s="107">
        <f t="shared" si="3"/>
        <v>0</v>
      </c>
      <c r="K53" s="471"/>
      <c r="L53" s="103">
        <f>'5- Identificación de Riesgos'!I53</f>
        <v>0</v>
      </c>
      <c r="M53" s="125"/>
      <c r="N53" s="103"/>
      <c r="O53" s="103"/>
      <c r="P53" s="103"/>
      <c r="Q53" s="103"/>
      <c r="R53" s="107">
        <f t="shared" si="4"/>
        <v>0</v>
      </c>
      <c r="S53" s="471"/>
      <c r="T53" s="398"/>
      <c r="U53" s="391"/>
      <c r="V53" s="406"/>
    </row>
    <row r="54" spans="1:22" ht="4.5" customHeight="1">
      <c r="A54" s="430"/>
      <c r="B54" s="391"/>
      <c r="C54" s="120">
        <f>'5- Identificación de Riesgos'!D54</f>
        <v>0</v>
      </c>
      <c r="D54" s="113"/>
      <c r="E54" s="113"/>
      <c r="F54" s="103"/>
      <c r="G54" s="103"/>
      <c r="H54" s="103"/>
      <c r="I54" s="103"/>
      <c r="J54" s="107">
        <f t="shared" si="3"/>
        <v>0</v>
      </c>
      <c r="K54" s="471"/>
      <c r="L54" s="103">
        <f>'5- Identificación de Riesgos'!I54</f>
        <v>0</v>
      </c>
      <c r="M54" s="125"/>
      <c r="N54" s="103"/>
      <c r="O54" s="103"/>
      <c r="P54" s="103"/>
      <c r="Q54" s="103"/>
      <c r="R54" s="107">
        <f t="shared" si="4"/>
        <v>0</v>
      </c>
      <c r="S54" s="471"/>
      <c r="T54" s="398"/>
      <c r="U54" s="391"/>
      <c r="V54" s="406"/>
    </row>
    <row r="55" spans="1:22" ht="4.5" customHeight="1">
      <c r="A55" s="430"/>
      <c r="B55" s="391"/>
      <c r="C55" s="120">
        <f>'5- Identificación de Riesgos'!D55</f>
        <v>0</v>
      </c>
      <c r="D55" s="113"/>
      <c r="E55" s="111"/>
      <c r="F55" s="103"/>
      <c r="G55" s="103"/>
      <c r="H55" s="103"/>
      <c r="I55" s="103"/>
      <c r="J55" s="107">
        <f t="shared" si="3"/>
        <v>0</v>
      </c>
      <c r="K55" s="471"/>
      <c r="L55" s="103">
        <f>'5- Identificación de Riesgos'!I55</f>
        <v>0</v>
      </c>
      <c r="M55" s="125"/>
      <c r="N55" s="103"/>
      <c r="O55" s="103"/>
      <c r="P55" s="103"/>
      <c r="Q55" s="103"/>
      <c r="R55" s="107">
        <f t="shared" si="4"/>
        <v>0</v>
      </c>
      <c r="S55" s="471"/>
      <c r="T55" s="398"/>
      <c r="U55" s="391"/>
      <c r="V55" s="406"/>
    </row>
    <row r="56" spans="1:22" ht="4.5" customHeight="1">
      <c r="A56" s="430"/>
      <c r="B56" s="391"/>
      <c r="C56" s="120">
        <f>'5- Identificación de Riesgos'!D56</f>
        <v>0</v>
      </c>
      <c r="D56" s="113"/>
      <c r="E56" s="111"/>
      <c r="F56" s="103"/>
      <c r="G56" s="103"/>
      <c r="H56" s="103"/>
      <c r="I56" s="103"/>
      <c r="J56" s="107">
        <f t="shared" si="3"/>
        <v>0</v>
      </c>
      <c r="K56" s="471"/>
      <c r="L56" s="103">
        <f>'5- Identificación de Riesgos'!I56</f>
        <v>0</v>
      </c>
      <c r="M56" s="125"/>
      <c r="N56" s="103"/>
      <c r="O56" s="103"/>
      <c r="P56" s="103"/>
      <c r="Q56" s="103"/>
      <c r="R56" s="107">
        <f t="shared" si="4"/>
        <v>0</v>
      </c>
      <c r="S56" s="471"/>
      <c r="T56" s="398"/>
      <c r="U56" s="391"/>
      <c r="V56" s="406"/>
    </row>
    <row r="57" spans="1:22" ht="4.5" customHeight="1">
      <c r="A57" s="430"/>
      <c r="B57" s="391"/>
      <c r="C57" s="120">
        <f>'5- Identificación de Riesgos'!D57</f>
        <v>0</v>
      </c>
      <c r="D57" s="113"/>
      <c r="E57" s="111"/>
      <c r="F57" s="103"/>
      <c r="G57" s="103"/>
      <c r="H57" s="103"/>
      <c r="I57" s="103"/>
      <c r="J57" s="107">
        <f t="shared" si="3"/>
        <v>0</v>
      </c>
      <c r="K57" s="471"/>
      <c r="L57" s="103">
        <f>'5- Identificación de Riesgos'!I57</f>
        <v>0</v>
      </c>
      <c r="M57" s="125"/>
      <c r="N57" s="103"/>
      <c r="O57" s="103"/>
      <c r="P57" s="103"/>
      <c r="Q57" s="103"/>
      <c r="R57" s="107">
        <f t="shared" si="4"/>
        <v>0</v>
      </c>
      <c r="S57" s="471"/>
      <c r="T57" s="398"/>
      <c r="U57" s="391"/>
      <c r="V57" s="406"/>
    </row>
    <row r="58" spans="1:22" ht="4.5" customHeight="1">
      <c r="A58" s="430"/>
      <c r="B58" s="391"/>
      <c r="C58" s="120">
        <f>'5- Identificación de Riesgos'!D58</f>
        <v>0</v>
      </c>
      <c r="D58" s="113"/>
      <c r="E58" s="111"/>
      <c r="F58" s="103"/>
      <c r="G58" s="103"/>
      <c r="H58" s="103"/>
      <c r="I58" s="103"/>
      <c r="J58" s="107">
        <f t="shared" si="3"/>
        <v>0</v>
      </c>
      <c r="K58" s="471"/>
      <c r="L58" s="103">
        <f>'5- Identificación de Riesgos'!I58</f>
        <v>0</v>
      </c>
      <c r="M58" s="125"/>
      <c r="N58" s="103"/>
      <c r="O58" s="103"/>
      <c r="P58" s="103"/>
      <c r="Q58" s="103"/>
      <c r="R58" s="107">
        <f t="shared" si="4"/>
        <v>0</v>
      </c>
      <c r="S58" s="471"/>
      <c r="T58" s="398"/>
      <c r="U58" s="391"/>
      <c r="V58" s="406"/>
    </row>
    <row r="59" spans="1:22" ht="4.5" customHeight="1" thickBot="1">
      <c r="A59" s="431"/>
      <c r="B59" s="392"/>
      <c r="C59" s="121">
        <f>'5- Identificación de Riesgos'!D59</f>
        <v>0</v>
      </c>
      <c r="D59" s="114"/>
      <c r="E59" s="122"/>
      <c r="F59" s="104"/>
      <c r="G59" s="104"/>
      <c r="H59" s="104"/>
      <c r="I59" s="104"/>
      <c r="J59" s="108">
        <f t="shared" si="3"/>
        <v>0</v>
      </c>
      <c r="K59" s="472"/>
      <c r="L59" s="104">
        <f>'5- Identificación de Riesgos'!I59</f>
        <v>0</v>
      </c>
      <c r="M59" s="126"/>
      <c r="N59" s="104"/>
      <c r="O59" s="104"/>
      <c r="P59" s="104"/>
      <c r="Q59" s="104"/>
      <c r="R59" s="108">
        <f t="shared" si="4"/>
        <v>0</v>
      </c>
      <c r="S59" s="472"/>
      <c r="T59" s="399"/>
      <c r="U59" s="392"/>
      <c r="V59" s="407"/>
    </row>
    <row r="60" spans="1:22" ht="45" hidden="1" customHeight="1">
      <c r="A60" s="429">
        <f>'5- Identificación de Riesgos'!A60</f>
        <v>12</v>
      </c>
      <c r="B60" s="390" t="str">
        <f>'5- Identificación de Riesgos'!B60</f>
        <v xml:space="preserve">Recibir dádivas o beneficios a nombre propio o de terceros para  afectar la seguridad o confidencialidad de la información   </v>
      </c>
      <c r="C60" s="204" t="str">
        <f>'5- Identificación de Riesgos'!D60</f>
        <v>1. Falta de ética y valores.</v>
      </c>
      <c r="D60" s="123"/>
      <c r="E60" s="123"/>
      <c r="F60" s="105" t="s">
        <v>353</v>
      </c>
      <c r="G60" s="105" t="s">
        <v>352</v>
      </c>
      <c r="H60" s="105" t="s">
        <v>353</v>
      </c>
      <c r="I60" s="105" t="s">
        <v>353</v>
      </c>
      <c r="J60" s="106">
        <f t="shared" ref="J60:J89" si="8">COUNTIF(F60:I60,"SI")/4</f>
        <v>0.25</v>
      </c>
      <c r="K60" s="473">
        <f>AVERAGE(J60:J69)</f>
        <v>0.125</v>
      </c>
      <c r="L60" s="102" t="str">
        <f>'5- Identificación de Riesgos'!I70</f>
        <v>Afectación de reputacion,imagén,  credibilidad, satisfacción de usuarios y PI</v>
      </c>
      <c r="M60" s="110"/>
      <c r="N60" s="102" t="s">
        <v>352</v>
      </c>
      <c r="O60" s="102" t="s">
        <v>352</v>
      </c>
      <c r="P60" s="102" t="s">
        <v>352</v>
      </c>
      <c r="Q60" s="102" t="s">
        <v>352</v>
      </c>
      <c r="R60" s="109">
        <f t="shared" ref="R60:R63" si="9">SUM(COUNTIF(N60,"SI")*25%,COUNTIF(O60,"SI")*40%,COUNTIF(P60,"SI")*25%,COUNTIF(Q60,"SI")*10%)</f>
        <v>1</v>
      </c>
      <c r="S60" s="470">
        <f t="shared" ref="S60" si="10">AVERAGE(R60:R69)</f>
        <v>0.2</v>
      </c>
      <c r="T60" s="39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Catastrófico - 5</v>
      </c>
      <c r="V60" s="405" t="str">
        <f>CONCATENATE(VLOOKUP((LEFT(T60,LEN(T60)-4)&amp;LEFT(U60,LEN(U60)-4)),'9- Matriz de Calor '!$D$18:$E$42,2,0)," - ",RIGHT(T60,1)*RIGHT(U60,1))</f>
        <v>Extremo - 5</v>
      </c>
    </row>
    <row r="61" spans="1:22" ht="45" hidden="1" customHeight="1">
      <c r="A61" s="430"/>
      <c r="B61" s="391"/>
      <c r="C61" s="120" t="str">
        <f>'5- Identificación de Riesgos'!D61</f>
        <v>2. Insuficientes programas de capacitación para la toma de conciencia debido al desconocimiento de la ley antisoborno (ISO 37001:2016), Plan Anticorrupción y  de los  valores y principios propios de la entidad.</v>
      </c>
      <c r="D61" s="112"/>
      <c r="E61" s="112"/>
      <c r="F61" s="103" t="s">
        <v>353</v>
      </c>
      <c r="G61" s="103" t="s">
        <v>353</v>
      </c>
      <c r="H61" s="103" t="s">
        <v>353</v>
      </c>
      <c r="I61" s="103" t="s">
        <v>353</v>
      </c>
      <c r="J61" s="107">
        <f t="shared" si="8"/>
        <v>0</v>
      </c>
      <c r="K61" s="471"/>
      <c r="L61" s="103" t="str">
        <f>'5- Identificación de Riesgos'!I71</f>
        <v>Incumplimiento de las metas establecidas</v>
      </c>
      <c r="M61" s="174"/>
      <c r="N61" s="103" t="s">
        <v>352</v>
      </c>
      <c r="O61" s="103" t="s">
        <v>352</v>
      </c>
      <c r="P61" s="103" t="s">
        <v>352</v>
      </c>
      <c r="Q61" s="103" t="s">
        <v>352</v>
      </c>
      <c r="R61" s="107">
        <f t="shared" si="9"/>
        <v>1</v>
      </c>
      <c r="S61" s="471"/>
      <c r="T61" s="398"/>
      <c r="U61" s="391"/>
      <c r="V61" s="406"/>
    </row>
    <row r="62" spans="1:22" ht="30" hidden="1" customHeight="1">
      <c r="A62" s="430"/>
      <c r="B62" s="391"/>
      <c r="C62" s="120" t="str">
        <f>'5- Identificación de Riesgos'!D62</f>
        <v>3. Desconocimiento del Código de Etica y Buen Gobierno.</v>
      </c>
      <c r="D62" s="112"/>
      <c r="E62" s="112"/>
      <c r="F62" s="103" t="s">
        <v>352</v>
      </c>
      <c r="G62" s="103" t="s">
        <v>352</v>
      </c>
      <c r="H62" s="103" t="s">
        <v>352</v>
      </c>
      <c r="I62" s="103" t="s">
        <v>352</v>
      </c>
      <c r="J62" s="107">
        <f t="shared" si="8"/>
        <v>1</v>
      </c>
      <c r="K62" s="471"/>
      <c r="L62" s="103" t="str">
        <f>'5- Identificación de Riesgos'!I72</f>
        <v>Afectación Económica</v>
      </c>
      <c r="M62" s="111"/>
      <c r="N62" s="105"/>
      <c r="O62" s="105"/>
      <c r="P62" s="105"/>
      <c r="Q62" s="105"/>
      <c r="R62" s="107">
        <f t="shared" si="9"/>
        <v>0</v>
      </c>
      <c r="S62" s="471"/>
      <c r="T62" s="398"/>
      <c r="U62" s="391"/>
      <c r="V62" s="406"/>
    </row>
    <row r="63" spans="1:22" ht="30" hidden="1" customHeight="1">
      <c r="A63" s="430"/>
      <c r="B63" s="391"/>
      <c r="C63" s="120" t="str">
        <f>'5- Identificación de Riesgos'!D63</f>
        <v>4. Falta o inaplicación de controles.</v>
      </c>
      <c r="D63" s="112"/>
      <c r="E63" s="112"/>
      <c r="F63" s="103"/>
      <c r="G63" s="103"/>
      <c r="H63" s="103"/>
      <c r="I63" s="103"/>
      <c r="J63" s="107">
        <f t="shared" si="8"/>
        <v>0</v>
      </c>
      <c r="K63" s="471"/>
      <c r="L63" s="103">
        <f>'5- Identificación de Riesgos'!I73</f>
        <v>0</v>
      </c>
      <c r="M63" s="125"/>
      <c r="N63" s="103"/>
      <c r="O63" s="103"/>
      <c r="P63" s="103"/>
      <c r="Q63" s="103"/>
      <c r="R63" s="107">
        <f t="shared" si="9"/>
        <v>0</v>
      </c>
      <c r="S63" s="471"/>
      <c r="T63" s="398"/>
      <c r="U63" s="391"/>
      <c r="V63" s="406"/>
    </row>
    <row r="64" spans="1:22" ht="30" hidden="1" customHeight="1">
      <c r="A64" s="430"/>
      <c r="B64" s="391"/>
      <c r="C64" s="120">
        <f>'5- Identificación de Riesgos'!D64</f>
        <v>0</v>
      </c>
      <c r="D64" s="112"/>
      <c r="E64" s="112"/>
      <c r="F64" s="103"/>
      <c r="G64" s="103"/>
      <c r="H64" s="103"/>
      <c r="I64" s="103"/>
      <c r="J64" s="107">
        <f t="shared" si="8"/>
        <v>0</v>
      </c>
      <c r="K64" s="471"/>
      <c r="L64" s="103">
        <f>'5- Identificación de Riesgos'!I74</f>
        <v>0</v>
      </c>
      <c r="M64" s="125"/>
      <c r="N64" s="103"/>
      <c r="O64" s="103"/>
      <c r="P64" s="103"/>
      <c r="Q64" s="103"/>
      <c r="R64" s="107">
        <f t="shared" ref="R64:R89" si="11">SUM(COUNTIF(N64,"SI")*25%,COUNTIF(O64,"SI")*40%,COUNTIF(P64,"SI")*25%,COUNTIF(Q64,"SI")*10%)</f>
        <v>0</v>
      </c>
      <c r="S64" s="471"/>
      <c r="T64" s="398"/>
      <c r="U64" s="391"/>
      <c r="V64" s="406"/>
    </row>
    <row r="65" spans="1:22" ht="30" hidden="1" customHeight="1">
      <c r="A65" s="430"/>
      <c r="B65" s="391"/>
      <c r="C65" s="120">
        <f>'5- Identificación de Riesgos'!D65</f>
        <v>0</v>
      </c>
      <c r="D65" s="112"/>
      <c r="E65" s="112"/>
      <c r="F65" s="103"/>
      <c r="G65" s="103"/>
      <c r="H65" s="103"/>
      <c r="I65" s="103"/>
      <c r="J65" s="107">
        <f t="shared" si="8"/>
        <v>0</v>
      </c>
      <c r="K65" s="471"/>
      <c r="L65" s="103">
        <f>'5- Identificación de Riesgos'!I75</f>
        <v>0</v>
      </c>
      <c r="M65" s="125"/>
      <c r="N65" s="103"/>
      <c r="O65" s="103"/>
      <c r="P65" s="103"/>
      <c r="Q65" s="103"/>
      <c r="R65" s="107">
        <f t="shared" si="11"/>
        <v>0</v>
      </c>
      <c r="S65" s="471"/>
      <c r="T65" s="398"/>
      <c r="U65" s="391"/>
      <c r="V65" s="406"/>
    </row>
    <row r="66" spans="1:22" ht="30" hidden="1" customHeight="1">
      <c r="A66" s="430"/>
      <c r="B66" s="391"/>
      <c r="C66" s="120">
        <f>'5- Identificación de Riesgos'!D66</f>
        <v>0</v>
      </c>
      <c r="D66" s="112"/>
      <c r="E66" s="112"/>
      <c r="F66" s="103"/>
      <c r="G66" s="103"/>
      <c r="H66" s="103"/>
      <c r="I66" s="103"/>
      <c r="J66" s="107">
        <f t="shared" si="8"/>
        <v>0</v>
      </c>
      <c r="K66" s="471"/>
      <c r="L66" s="103">
        <f>'5- Identificación de Riesgos'!I76</f>
        <v>0</v>
      </c>
      <c r="M66" s="125"/>
      <c r="N66" s="103"/>
      <c r="O66" s="103"/>
      <c r="P66" s="103"/>
      <c r="Q66" s="103"/>
      <c r="R66" s="107">
        <f t="shared" si="11"/>
        <v>0</v>
      </c>
      <c r="S66" s="471"/>
      <c r="T66" s="398"/>
      <c r="U66" s="391"/>
      <c r="V66" s="406"/>
    </row>
    <row r="67" spans="1:22" ht="30" hidden="1" customHeight="1">
      <c r="A67" s="430"/>
      <c r="B67" s="391"/>
      <c r="C67" s="120">
        <f>'5- Identificación de Riesgos'!D67</f>
        <v>0</v>
      </c>
      <c r="D67" s="112"/>
      <c r="E67" s="112"/>
      <c r="F67" s="103"/>
      <c r="G67" s="103"/>
      <c r="H67" s="103"/>
      <c r="I67" s="103"/>
      <c r="J67" s="107">
        <f t="shared" si="8"/>
        <v>0</v>
      </c>
      <c r="K67" s="471"/>
      <c r="L67" s="103">
        <f>'5- Identificación de Riesgos'!I77</f>
        <v>0</v>
      </c>
      <c r="M67" s="125"/>
      <c r="N67" s="103"/>
      <c r="O67" s="103"/>
      <c r="P67" s="103"/>
      <c r="Q67" s="103"/>
      <c r="R67" s="107">
        <f t="shared" si="11"/>
        <v>0</v>
      </c>
      <c r="S67" s="471"/>
      <c r="T67" s="398"/>
      <c r="U67" s="391"/>
      <c r="V67" s="406"/>
    </row>
    <row r="68" spans="1:22" hidden="1">
      <c r="A68" s="430"/>
      <c r="B68" s="391"/>
      <c r="C68" s="120">
        <f>'5- Identificación de Riesgos'!D68</f>
        <v>0</v>
      </c>
      <c r="D68" s="112"/>
      <c r="E68" s="112"/>
      <c r="F68" s="103"/>
      <c r="G68" s="103"/>
      <c r="H68" s="103"/>
      <c r="I68" s="103"/>
      <c r="J68" s="107">
        <f t="shared" si="8"/>
        <v>0</v>
      </c>
      <c r="K68" s="471"/>
      <c r="L68" s="103">
        <f>'5- Identificación de Riesgos'!I78</f>
        <v>0</v>
      </c>
      <c r="M68" s="125"/>
      <c r="N68" s="103"/>
      <c r="O68" s="103"/>
      <c r="P68" s="103"/>
      <c r="Q68" s="103"/>
      <c r="R68" s="107">
        <f t="shared" si="11"/>
        <v>0</v>
      </c>
      <c r="S68" s="471"/>
      <c r="T68" s="398"/>
      <c r="U68" s="391"/>
      <c r="V68" s="406"/>
    </row>
    <row r="69" spans="1:22" ht="15.75" hidden="1" thickBot="1">
      <c r="A69" s="431"/>
      <c r="B69" s="392"/>
      <c r="C69" s="121">
        <f>'5- Identificación de Riesgos'!D69</f>
        <v>0</v>
      </c>
      <c r="D69" s="124"/>
      <c r="E69" s="124"/>
      <c r="F69" s="104"/>
      <c r="G69" s="104"/>
      <c r="H69" s="104"/>
      <c r="I69" s="104"/>
      <c r="J69" s="108">
        <f t="shared" si="8"/>
        <v>0</v>
      </c>
      <c r="K69" s="472"/>
      <c r="L69" s="104">
        <f>'5- Identificación de Riesgos'!I79</f>
        <v>0</v>
      </c>
      <c r="M69" s="126"/>
      <c r="N69" s="104"/>
      <c r="O69" s="104"/>
      <c r="P69" s="104"/>
      <c r="Q69" s="104"/>
      <c r="R69" s="108">
        <f t="shared" si="11"/>
        <v>0</v>
      </c>
      <c r="S69" s="472"/>
      <c r="T69" s="399"/>
      <c r="U69" s="392"/>
      <c r="V69" s="407"/>
    </row>
    <row r="70" spans="1:22" ht="60" hidden="1" customHeight="1">
      <c r="A70" s="429">
        <f>'5- Identificación de Riesgos'!A70</f>
        <v>13</v>
      </c>
      <c r="B70" s="390" t="str">
        <f>'5- Identificación de Riesgos'!B70</f>
        <v>Ofrecer, prometer, entregar, aceptar o solicitar una ventaja indebida para la adquisición de bienes y servicios</v>
      </c>
      <c r="C70" s="204" t="str">
        <f>'5- Identificación de Riesgos'!D70</f>
        <v>1. Falta de ética de los servidores públicos (Debilidades en principios y valores)</v>
      </c>
      <c r="D70" s="123"/>
      <c r="E70" s="123"/>
      <c r="F70" s="105" t="s">
        <v>353</v>
      </c>
      <c r="G70" s="105" t="s">
        <v>352</v>
      </c>
      <c r="H70" s="105" t="s">
        <v>353</v>
      </c>
      <c r="I70" s="105" t="s">
        <v>353</v>
      </c>
      <c r="J70" s="106">
        <f t="shared" si="8"/>
        <v>0.25</v>
      </c>
      <c r="K70" s="473">
        <f>AVERAGE(J70:J79)</f>
        <v>0.125</v>
      </c>
      <c r="L70" s="102" t="str">
        <f>'5- Identificación de Riesgos'!I80</f>
        <v>Afectación de reputacion,imagén,  credibilidad, satisfacción de usuarios y PI</v>
      </c>
      <c r="M70" s="110"/>
      <c r="N70" s="102" t="s">
        <v>352</v>
      </c>
      <c r="O70" s="102" t="s">
        <v>352</v>
      </c>
      <c r="P70" s="102" t="s">
        <v>352</v>
      </c>
      <c r="Q70" s="102" t="s">
        <v>352</v>
      </c>
      <c r="R70" s="109">
        <f t="shared" si="11"/>
        <v>1</v>
      </c>
      <c r="S70" s="470">
        <f t="shared" ref="S70" si="12">AVERAGE(R70:R79)</f>
        <v>0.2</v>
      </c>
      <c r="T70" s="39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05" t="str">
        <f>CONCATENATE(VLOOKUP((LEFT(T70,LEN(T70)-4)&amp;LEFT(U70,LEN(U70)-4)),'9- Matriz de Calor '!$D$18:$E$42,2,0)," - ",RIGHT(T70,1)*RIGHT(U70,1))</f>
        <v>Alto  - 4</v>
      </c>
    </row>
    <row r="71" spans="1:22" ht="45" hidden="1" customHeight="1">
      <c r="A71" s="430"/>
      <c r="B71" s="391"/>
      <c r="C71" s="120" t="str">
        <f>'5- Identificación de Riesgos'!D71</f>
        <v>2. Falta de ética de terceros interesados (Debilidades principios y valores)</v>
      </c>
      <c r="D71" s="112"/>
      <c r="E71" s="112"/>
      <c r="F71" s="103" t="s">
        <v>353</v>
      </c>
      <c r="G71" s="103" t="s">
        <v>353</v>
      </c>
      <c r="H71" s="103" t="s">
        <v>353</v>
      </c>
      <c r="I71" s="103" t="s">
        <v>353</v>
      </c>
      <c r="J71" s="107">
        <f t="shared" si="8"/>
        <v>0</v>
      </c>
      <c r="K71" s="471"/>
      <c r="L71" s="103" t="str">
        <f>'5- Identificación de Riesgos'!I81</f>
        <v>Afectación Económica</v>
      </c>
      <c r="M71" s="174"/>
      <c r="N71" s="103" t="s">
        <v>352</v>
      </c>
      <c r="O71" s="103" t="s">
        <v>352</v>
      </c>
      <c r="P71" s="103" t="s">
        <v>352</v>
      </c>
      <c r="Q71" s="103" t="s">
        <v>352</v>
      </c>
      <c r="R71" s="107">
        <f t="shared" si="11"/>
        <v>1</v>
      </c>
      <c r="S71" s="471"/>
      <c r="T71" s="398"/>
      <c r="U71" s="391"/>
      <c r="V71" s="406"/>
    </row>
    <row r="72" spans="1:22" ht="30" hidden="1">
      <c r="A72" s="430"/>
      <c r="B72" s="391"/>
      <c r="C72" s="120" t="str">
        <f>'5- Identificación de Riesgos'!D72</f>
        <v>3. Debilidad en los controles de los procedimientos</v>
      </c>
      <c r="D72" s="112"/>
      <c r="E72" s="112"/>
      <c r="F72" s="103" t="s">
        <v>352</v>
      </c>
      <c r="G72" s="103" t="s">
        <v>352</v>
      </c>
      <c r="H72" s="103" t="s">
        <v>352</v>
      </c>
      <c r="I72" s="103" t="s">
        <v>352</v>
      </c>
      <c r="J72" s="107">
        <f t="shared" si="8"/>
        <v>1</v>
      </c>
      <c r="K72" s="471"/>
      <c r="L72" s="103" t="str">
        <f>'5- Identificación de Riesgos'!I82</f>
        <v>Incumplimiento de las metas establecidas</v>
      </c>
      <c r="M72" s="111"/>
      <c r="N72" s="105"/>
      <c r="O72" s="105"/>
      <c r="P72" s="105"/>
      <c r="Q72" s="105"/>
      <c r="R72" s="107">
        <f t="shared" si="11"/>
        <v>0</v>
      </c>
      <c r="S72" s="471"/>
      <c r="T72" s="398"/>
      <c r="U72" s="391"/>
      <c r="V72" s="406"/>
    </row>
    <row r="73" spans="1:22" ht="30" hidden="1" customHeight="1">
      <c r="A73" s="430"/>
      <c r="B73" s="391"/>
      <c r="C73" s="120" t="str">
        <f>'5- Identificación de Riesgos'!D73</f>
        <v>a. El desconocimiento  de los mecanismos de comercialización de los bienes o servicios y falta de competencia técnica para quien estructura la necesidad</v>
      </c>
      <c r="D73" s="112"/>
      <c r="E73" s="112"/>
      <c r="F73" s="103"/>
      <c r="G73" s="103"/>
      <c r="H73" s="103"/>
      <c r="I73" s="103"/>
      <c r="J73" s="107">
        <f t="shared" si="8"/>
        <v>0</v>
      </c>
      <c r="K73" s="471"/>
      <c r="L73" s="103">
        <f>'5- Identificación de Riesgos'!I83</f>
        <v>0</v>
      </c>
      <c r="M73" s="125"/>
      <c r="N73" s="103"/>
      <c r="O73" s="103"/>
      <c r="P73" s="103"/>
      <c r="Q73" s="103"/>
      <c r="R73" s="107">
        <f t="shared" si="11"/>
        <v>0</v>
      </c>
      <c r="S73" s="471"/>
      <c r="T73" s="398"/>
      <c r="U73" s="391"/>
      <c r="V73" s="406"/>
    </row>
    <row r="74" spans="1:22" ht="30" hidden="1">
      <c r="A74" s="430"/>
      <c r="B74" s="391"/>
      <c r="C74" s="120" t="str">
        <f>'5- Identificación de Riesgos'!D74</f>
        <v xml:space="preserve">b. Concentración en la determinación de las condiciones de las necesidades a contratar </v>
      </c>
      <c r="D74" s="112"/>
      <c r="E74" s="112"/>
      <c r="F74" s="103"/>
      <c r="G74" s="103"/>
      <c r="H74" s="103"/>
      <c r="I74" s="103"/>
      <c r="J74" s="107">
        <f t="shared" si="8"/>
        <v>0</v>
      </c>
      <c r="K74" s="471"/>
      <c r="L74" s="103">
        <f>'5- Identificación de Riesgos'!I84</f>
        <v>0</v>
      </c>
      <c r="M74" s="125"/>
      <c r="N74" s="103"/>
      <c r="O74" s="103"/>
      <c r="P74" s="103"/>
      <c r="Q74" s="103"/>
      <c r="R74" s="107">
        <f t="shared" si="11"/>
        <v>0</v>
      </c>
      <c r="S74" s="471"/>
      <c r="T74" s="398"/>
      <c r="U74" s="391"/>
      <c r="V74" s="406"/>
    </row>
    <row r="75" spans="1:22" ht="30" hidden="1" customHeight="1">
      <c r="A75" s="430"/>
      <c r="B75" s="391"/>
      <c r="C75" s="120">
        <f>'5- Identificación de Riesgos'!D75</f>
        <v>0</v>
      </c>
      <c r="D75" s="112"/>
      <c r="E75" s="112"/>
      <c r="F75" s="103"/>
      <c r="G75" s="103"/>
      <c r="H75" s="103"/>
      <c r="I75" s="103"/>
      <c r="J75" s="107">
        <f t="shared" si="8"/>
        <v>0</v>
      </c>
      <c r="K75" s="471"/>
      <c r="L75" s="103">
        <f>'5- Identificación de Riesgos'!I85</f>
        <v>0</v>
      </c>
      <c r="M75" s="125"/>
      <c r="N75" s="103"/>
      <c r="O75" s="103"/>
      <c r="P75" s="103"/>
      <c r="Q75" s="103"/>
      <c r="R75" s="107">
        <f t="shared" si="11"/>
        <v>0</v>
      </c>
      <c r="S75" s="471"/>
      <c r="T75" s="398"/>
      <c r="U75" s="391"/>
      <c r="V75" s="406"/>
    </row>
    <row r="76" spans="1:22" ht="30" hidden="1" customHeight="1">
      <c r="A76" s="430"/>
      <c r="B76" s="391"/>
      <c r="C76" s="120">
        <f>'5- Identificación de Riesgos'!D76</f>
        <v>0</v>
      </c>
      <c r="D76" s="112"/>
      <c r="E76" s="112"/>
      <c r="F76" s="103"/>
      <c r="G76" s="103"/>
      <c r="H76" s="103"/>
      <c r="I76" s="103"/>
      <c r="J76" s="107">
        <f t="shared" si="8"/>
        <v>0</v>
      </c>
      <c r="K76" s="471"/>
      <c r="L76" s="103">
        <f>'5- Identificación de Riesgos'!I86</f>
        <v>0</v>
      </c>
      <c r="M76" s="125"/>
      <c r="N76" s="103"/>
      <c r="O76" s="103"/>
      <c r="P76" s="103"/>
      <c r="Q76" s="103"/>
      <c r="R76" s="107">
        <f t="shared" si="11"/>
        <v>0</v>
      </c>
      <c r="S76" s="471"/>
      <c r="T76" s="398"/>
      <c r="U76" s="391"/>
      <c r="V76" s="406"/>
    </row>
    <row r="77" spans="1:22" ht="30" hidden="1" customHeight="1">
      <c r="A77" s="430"/>
      <c r="B77" s="391"/>
      <c r="C77" s="120">
        <f>'5- Identificación de Riesgos'!D77</f>
        <v>0</v>
      </c>
      <c r="D77" s="112"/>
      <c r="E77" s="112"/>
      <c r="F77" s="103"/>
      <c r="G77" s="103"/>
      <c r="H77" s="103"/>
      <c r="I77" s="103"/>
      <c r="J77" s="107">
        <f t="shared" si="8"/>
        <v>0</v>
      </c>
      <c r="K77" s="471"/>
      <c r="L77" s="103">
        <f>'5- Identificación de Riesgos'!I87</f>
        <v>0</v>
      </c>
      <c r="M77" s="125"/>
      <c r="N77" s="103"/>
      <c r="O77" s="103"/>
      <c r="P77" s="103"/>
      <c r="Q77" s="103"/>
      <c r="R77" s="107">
        <f t="shared" si="11"/>
        <v>0</v>
      </c>
      <c r="S77" s="471"/>
      <c r="T77" s="398"/>
      <c r="U77" s="391"/>
      <c r="V77" s="406"/>
    </row>
    <row r="78" spans="1:22" hidden="1">
      <c r="A78" s="430"/>
      <c r="B78" s="391"/>
      <c r="C78" s="120">
        <f>'5- Identificación de Riesgos'!D78</f>
        <v>0</v>
      </c>
      <c r="D78" s="112"/>
      <c r="E78" s="112"/>
      <c r="F78" s="103"/>
      <c r="G78" s="103"/>
      <c r="H78" s="103"/>
      <c r="I78" s="103"/>
      <c r="J78" s="107">
        <f t="shared" si="8"/>
        <v>0</v>
      </c>
      <c r="K78" s="471"/>
      <c r="L78" s="103">
        <f>'5- Identificación de Riesgos'!I88</f>
        <v>0</v>
      </c>
      <c r="M78" s="125"/>
      <c r="N78" s="103"/>
      <c r="O78" s="103"/>
      <c r="P78" s="103"/>
      <c r="Q78" s="103"/>
      <c r="R78" s="107">
        <f t="shared" si="11"/>
        <v>0</v>
      </c>
      <c r="S78" s="471"/>
      <c r="T78" s="398"/>
      <c r="U78" s="391"/>
      <c r="V78" s="406"/>
    </row>
    <row r="79" spans="1:22" ht="15.75" hidden="1" thickBot="1">
      <c r="A79" s="431"/>
      <c r="B79" s="392"/>
      <c r="C79" s="121">
        <f>'5- Identificación de Riesgos'!D79</f>
        <v>0</v>
      </c>
      <c r="D79" s="124"/>
      <c r="E79" s="124"/>
      <c r="F79" s="104"/>
      <c r="G79" s="104"/>
      <c r="H79" s="104"/>
      <c r="I79" s="104"/>
      <c r="J79" s="108">
        <f t="shared" si="8"/>
        <v>0</v>
      </c>
      <c r="K79" s="472"/>
      <c r="L79" s="104">
        <f>'5- Identificación de Riesgos'!I89</f>
        <v>0</v>
      </c>
      <c r="M79" s="126"/>
      <c r="N79" s="104"/>
      <c r="O79" s="104"/>
      <c r="P79" s="104"/>
      <c r="Q79" s="104"/>
      <c r="R79" s="108">
        <f t="shared" si="11"/>
        <v>0</v>
      </c>
      <c r="S79" s="472"/>
      <c r="T79" s="399"/>
      <c r="U79" s="392"/>
      <c r="V79" s="407"/>
    </row>
    <row r="80" spans="1:22" ht="30" hidden="1" customHeight="1">
      <c r="A80" s="429">
        <f>'5- Identificación de Riesgos'!A80</f>
        <v>14</v>
      </c>
      <c r="B80" s="390" t="str">
        <f>'5- Identificación de Riesgos'!B80</f>
        <v>Ofrecer, prometer, entregar, aceptar o solicitar una ventaja indebida para recibir bienes o servicios que no satisfacen las condiciones establecidas en los contratos y especificaciones técnicas</v>
      </c>
      <c r="C80" s="204" t="str">
        <f>'5- Identificación de Riesgos'!D80</f>
        <v>1. Falta de ética de los servidores públicos (Debilidades en principios y valores)</v>
      </c>
      <c r="D80" s="123"/>
      <c r="E80" s="123"/>
      <c r="F80" s="105" t="s">
        <v>353</v>
      </c>
      <c r="G80" s="105" t="s">
        <v>352</v>
      </c>
      <c r="H80" s="105" t="s">
        <v>353</v>
      </c>
      <c r="I80" s="105" t="s">
        <v>353</v>
      </c>
      <c r="J80" s="106">
        <f t="shared" si="8"/>
        <v>0.25</v>
      </c>
      <c r="K80" s="473">
        <f>AVERAGE(J80:J89)</f>
        <v>0.125</v>
      </c>
      <c r="L80" s="102" t="str">
        <f>'5- Identificación de Riesgos'!I90</f>
        <v>Afectación Económica</v>
      </c>
      <c r="M80" s="110"/>
      <c r="N80" s="102" t="s">
        <v>352</v>
      </c>
      <c r="O80" s="102" t="s">
        <v>352</v>
      </c>
      <c r="P80" s="102" t="s">
        <v>352</v>
      </c>
      <c r="Q80" s="102" t="s">
        <v>352</v>
      </c>
      <c r="R80" s="109">
        <f t="shared" si="11"/>
        <v>1</v>
      </c>
      <c r="S80" s="470">
        <f t="shared" ref="S80" si="13">AVERAGE(R80:R89)</f>
        <v>0.2</v>
      </c>
      <c r="T80" s="39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05" t="str">
        <f>CONCATENATE(VLOOKUP((LEFT(T80,LEN(T80)-4)&amp;LEFT(U80,LEN(U80)-4)),'9- Matriz de Calor '!$D$18:$E$42,2,0)," - ",RIGHT(T80,1)*RIGHT(U80,1))</f>
        <v>Alto  - 4</v>
      </c>
    </row>
    <row r="81" spans="1:22" ht="30" hidden="1" customHeight="1">
      <c r="A81" s="430"/>
      <c r="B81" s="391"/>
      <c r="C81" s="120" t="str">
        <f>'5- Identificación de Riesgos'!D81</f>
        <v>2. Falta de ética de terceros interesados (Debilidades principios y valores)</v>
      </c>
      <c r="D81" s="112"/>
      <c r="E81" s="112"/>
      <c r="F81" s="103" t="s">
        <v>353</v>
      </c>
      <c r="G81" s="103" t="s">
        <v>353</v>
      </c>
      <c r="H81" s="103" t="s">
        <v>353</v>
      </c>
      <c r="I81" s="103" t="s">
        <v>353</v>
      </c>
      <c r="J81" s="107">
        <f t="shared" si="8"/>
        <v>0</v>
      </c>
      <c r="K81" s="471"/>
      <c r="L81" s="103" t="str">
        <f>'5- Identificación de Riesgos'!I91</f>
        <v>Interrupción o afectación en la prestación del servicio administrativo</v>
      </c>
      <c r="M81" s="174"/>
      <c r="N81" s="103" t="s">
        <v>352</v>
      </c>
      <c r="O81" s="103" t="s">
        <v>352</v>
      </c>
      <c r="P81" s="103" t="s">
        <v>352</v>
      </c>
      <c r="Q81" s="103" t="s">
        <v>352</v>
      </c>
      <c r="R81" s="107">
        <f t="shared" si="11"/>
        <v>1</v>
      </c>
      <c r="S81" s="471"/>
      <c r="T81" s="398"/>
      <c r="U81" s="391"/>
      <c r="V81" s="406"/>
    </row>
    <row r="82" spans="1:22" ht="60" hidden="1" customHeight="1">
      <c r="A82" s="430"/>
      <c r="B82" s="391"/>
      <c r="C82" s="120" t="str">
        <f>'5- Identificación de Riesgos'!D82</f>
        <v>3. Debilidad en los controles de los procedimientos</v>
      </c>
      <c r="D82" s="112"/>
      <c r="E82" s="112"/>
      <c r="F82" s="103" t="s">
        <v>352</v>
      </c>
      <c r="G82" s="103" t="s">
        <v>352</v>
      </c>
      <c r="H82" s="103" t="s">
        <v>352</v>
      </c>
      <c r="I82" s="103" t="s">
        <v>352</v>
      </c>
      <c r="J82" s="107">
        <f t="shared" si="8"/>
        <v>1</v>
      </c>
      <c r="K82" s="471"/>
      <c r="L82" s="103">
        <f>'5- Identificación de Riesgos'!I92</f>
        <v>0</v>
      </c>
      <c r="M82" s="111"/>
      <c r="N82" s="105"/>
      <c r="O82" s="105"/>
      <c r="P82" s="105"/>
      <c r="Q82" s="105"/>
      <c r="R82" s="107">
        <f t="shared" si="11"/>
        <v>0</v>
      </c>
      <c r="S82" s="471"/>
      <c r="T82" s="398"/>
      <c r="U82" s="391"/>
      <c r="V82" s="406"/>
    </row>
    <row r="83" spans="1:22" ht="30" hidden="1" customHeight="1">
      <c r="A83" s="430"/>
      <c r="B83" s="391"/>
      <c r="C83" s="120" t="str">
        <f>'5- Identificación de Riesgos'!D83</f>
        <v>a. No determinar y/o aplicar la lista de chequeo de los productos y especificaciones.</v>
      </c>
      <c r="D83" s="112"/>
      <c r="E83" s="112"/>
      <c r="F83" s="103"/>
      <c r="G83" s="103"/>
      <c r="H83" s="103"/>
      <c r="I83" s="103"/>
      <c r="J83" s="107">
        <f t="shared" si="8"/>
        <v>0</v>
      </c>
      <c r="K83" s="471"/>
      <c r="L83" s="103">
        <f>'5- Identificación de Riesgos'!I93</f>
        <v>0</v>
      </c>
      <c r="M83" s="125"/>
      <c r="N83" s="103"/>
      <c r="O83" s="103"/>
      <c r="P83" s="103"/>
      <c r="Q83" s="103"/>
      <c r="R83" s="107">
        <f t="shared" si="11"/>
        <v>0</v>
      </c>
      <c r="S83" s="471"/>
      <c r="T83" s="398"/>
      <c r="U83" s="391"/>
      <c r="V83" s="406"/>
    </row>
    <row r="84" spans="1:22" ht="45" hidden="1" customHeight="1">
      <c r="A84" s="430"/>
      <c r="B84" s="391"/>
      <c r="C84" s="120" t="str">
        <f>'5- Identificación de Riesgos'!D84</f>
        <v>b. En los eventos de contar con Interventor, el Supervisor no efectua seguimiento y control a los informes de cumplimiento de obligaciones contractuales.</v>
      </c>
      <c r="D84" s="112"/>
      <c r="E84" s="112"/>
      <c r="F84" s="103"/>
      <c r="G84" s="103"/>
      <c r="H84" s="103"/>
      <c r="I84" s="103"/>
      <c r="J84" s="107">
        <f t="shared" si="8"/>
        <v>0</v>
      </c>
      <c r="K84" s="471"/>
      <c r="L84" s="103">
        <f>'5- Identificación de Riesgos'!I94</f>
        <v>0</v>
      </c>
      <c r="M84" s="125"/>
      <c r="N84" s="103"/>
      <c r="O84" s="103"/>
      <c r="P84" s="103"/>
      <c r="Q84" s="103"/>
      <c r="R84" s="107">
        <f t="shared" si="11"/>
        <v>0</v>
      </c>
      <c r="S84" s="471"/>
      <c r="T84" s="398"/>
      <c r="U84" s="391"/>
      <c r="V84" s="406"/>
    </row>
    <row r="85" spans="1:22" ht="45" hidden="1" customHeight="1">
      <c r="A85" s="430"/>
      <c r="B85" s="391"/>
      <c r="C85" s="120" t="str">
        <f>'5- Identificación de Riesgos'!D85</f>
        <v>c. El Interventor y/o Supervisor se abstiene u omite verificar el cumplimiento de las obligaciones establecidas en el marco legal.</v>
      </c>
      <c r="D85" s="112"/>
      <c r="E85" s="112"/>
      <c r="F85" s="103"/>
      <c r="G85" s="103"/>
      <c r="H85" s="103"/>
      <c r="I85" s="103"/>
      <c r="J85" s="107">
        <f t="shared" si="8"/>
        <v>0</v>
      </c>
      <c r="K85" s="471"/>
      <c r="L85" s="103">
        <f>'5- Identificación de Riesgos'!I95</f>
        <v>0</v>
      </c>
      <c r="M85" s="125"/>
      <c r="N85" s="103"/>
      <c r="O85" s="103"/>
      <c r="P85" s="103"/>
      <c r="Q85" s="103"/>
      <c r="R85" s="107">
        <f t="shared" si="11"/>
        <v>0</v>
      </c>
      <c r="S85" s="471"/>
      <c r="T85" s="398"/>
      <c r="U85" s="391"/>
      <c r="V85" s="406"/>
    </row>
    <row r="86" spans="1:22" ht="45" hidden="1" customHeight="1">
      <c r="A86" s="430"/>
      <c r="B86" s="391"/>
      <c r="C86" s="120" t="str">
        <f>'5- Identificación de Riesgos'!D86</f>
        <v>d. No determinar los mecanismos de verificación que garanticen la integralidad y calidad del bien, producto o servicio, según especificaciones</v>
      </c>
      <c r="D86" s="112"/>
      <c r="E86" s="112"/>
      <c r="F86" s="103"/>
      <c r="G86" s="103"/>
      <c r="H86" s="103"/>
      <c r="I86" s="103"/>
      <c r="J86" s="107">
        <f t="shared" si="8"/>
        <v>0</v>
      </c>
      <c r="K86" s="471"/>
      <c r="L86" s="103">
        <f>'5- Identificación de Riesgos'!I96</f>
        <v>0</v>
      </c>
      <c r="M86" s="125"/>
      <c r="N86" s="103"/>
      <c r="O86" s="103"/>
      <c r="P86" s="103"/>
      <c r="Q86" s="103"/>
      <c r="R86" s="107">
        <f t="shared" si="11"/>
        <v>0</v>
      </c>
      <c r="S86" s="471"/>
      <c r="T86" s="398"/>
      <c r="U86" s="391"/>
      <c r="V86" s="406"/>
    </row>
    <row r="87" spans="1:22" ht="30" hidden="1" customHeight="1">
      <c r="A87" s="430"/>
      <c r="B87" s="391"/>
      <c r="C87" s="120">
        <f>'5- Identificación de Riesgos'!D87</f>
        <v>0</v>
      </c>
      <c r="D87" s="112"/>
      <c r="E87" s="112"/>
      <c r="F87" s="103"/>
      <c r="G87" s="103"/>
      <c r="H87" s="103"/>
      <c r="I87" s="103"/>
      <c r="J87" s="107">
        <f t="shared" si="8"/>
        <v>0</v>
      </c>
      <c r="K87" s="471"/>
      <c r="L87" s="103">
        <f>'5- Identificación de Riesgos'!I97</f>
        <v>0</v>
      </c>
      <c r="M87" s="125"/>
      <c r="N87" s="103"/>
      <c r="O87" s="103"/>
      <c r="P87" s="103"/>
      <c r="Q87" s="103"/>
      <c r="R87" s="107">
        <f t="shared" si="11"/>
        <v>0</v>
      </c>
      <c r="S87" s="471"/>
      <c r="T87" s="398"/>
      <c r="U87" s="391"/>
      <c r="V87" s="406"/>
    </row>
    <row r="88" spans="1:22" hidden="1">
      <c r="A88" s="430"/>
      <c r="B88" s="391"/>
      <c r="C88" s="120">
        <f>'5- Identificación de Riesgos'!D88</f>
        <v>0</v>
      </c>
      <c r="D88" s="112"/>
      <c r="E88" s="112"/>
      <c r="F88" s="103"/>
      <c r="G88" s="103"/>
      <c r="H88" s="103"/>
      <c r="I88" s="103"/>
      <c r="J88" s="107">
        <f t="shared" si="8"/>
        <v>0</v>
      </c>
      <c r="K88" s="471"/>
      <c r="L88" s="103">
        <f>'5- Identificación de Riesgos'!I98</f>
        <v>0</v>
      </c>
      <c r="M88" s="125"/>
      <c r="N88" s="103"/>
      <c r="O88" s="103"/>
      <c r="P88" s="103"/>
      <c r="Q88" s="103"/>
      <c r="R88" s="107">
        <f t="shared" si="11"/>
        <v>0</v>
      </c>
      <c r="S88" s="471"/>
      <c r="T88" s="398"/>
      <c r="U88" s="391"/>
      <c r="V88" s="406"/>
    </row>
    <row r="89" spans="1:22" ht="15.75" hidden="1" thickBot="1">
      <c r="A89" s="431"/>
      <c r="B89" s="392"/>
      <c r="C89" s="121">
        <f>'5- Identificación de Riesgos'!D89</f>
        <v>0</v>
      </c>
      <c r="D89" s="124"/>
      <c r="E89" s="124"/>
      <c r="F89" s="104"/>
      <c r="G89" s="104"/>
      <c r="H89" s="104"/>
      <c r="I89" s="104"/>
      <c r="J89" s="108">
        <f t="shared" si="8"/>
        <v>0</v>
      </c>
      <c r="K89" s="472"/>
      <c r="L89" s="104">
        <f>'5- Identificación de Riesgos'!I99</f>
        <v>0</v>
      </c>
      <c r="M89" s="126"/>
      <c r="N89" s="104"/>
      <c r="O89" s="104"/>
      <c r="P89" s="104"/>
      <c r="Q89" s="104"/>
      <c r="R89" s="108">
        <f t="shared" si="11"/>
        <v>0</v>
      </c>
      <c r="S89" s="472"/>
      <c r="T89" s="399"/>
      <c r="U89" s="392"/>
      <c r="V89" s="407"/>
    </row>
    <row r="90" spans="1:22" ht="30" hidden="1" customHeight="1">
      <c r="A90" s="429">
        <f>'5- Identificación de Riesgos'!A90</f>
        <v>15</v>
      </c>
      <c r="B90" s="390" t="str">
        <f>'5- Identificación de Riesgos'!B90</f>
        <v>Ofrecer, prometer, entregar, aceptar o solicitar una ventaja indebida para permitir el uso de los bienes muebles e inmubles, equipos y consumibles de la entidad con destino diferente a lo establecido.</v>
      </c>
      <c r="C90" s="204" t="str">
        <f>'5- Identificación de Riesgos'!D90</f>
        <v>1. Falta de ética de los servidores públicos (Debilidades en principios y valores)</v>
      </c>
      <c r="D90" s="123"/>
      <c r="E90" s="123"/>
      <c r="F90" s="105" t="s">
        <v>353</v>
      </c>
      <c r="G90" s="105" t="s">
        <v>352</v>
      </c>
      <c r="H90" s="105" t="s">
        <v>353</v>
      </c>
      <c r="I90" s="105" t="s">
        <v>353</v>
      </c>
      <c r="J90" s="106">
        <f t="shared" ref="J90:J99" si="14">COUNTIF(F90:I90,"SI")/4</f>
        <v>0.25</v>
      </c>
      <c r="K90" s="473">
        <f>AVERAGE(J90:J99)</f>
        <v>0.125</v>
      </c>
      <c r="L90" s="102">
        <f>'5- Identificación de Riesgos'!I100</f>
        <v>0</v>
      </c>
      <c r="M90" s="110"/>
      <c r="N90" s="102" t="s">
        <v>352</v>
      </c>
      <c r="O90" s="102" t="s">
        <v>352</v>
      </c>
      <c r="P90" s="102" t="s">
        <v>352</v>
      </c>
      <c r="Q90" s="102" t="s">
        <v>352</v>
      </c>
      <c r="R90" s="109">
        <f t="shared" ref="R90:R99" si="15">SUM(COUNTIF(N90,"SI")*25%,COUNTIF(O90,"SI")*40%,COUNTIF(P90,"SI")*25%,COUNTIF(Q90,"SI")*10%)</f>
        <v>1</v>
      </c>
      <c r="S90" s="470">
        <f t="shared" ref="S90" si="16">AVERAGE(R90:R99)</f>
        <v>0.2</v>
      </c>
      <c r="T90" s="397"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05" t="str">
        <f>CONCATENATE(VLOOKUP((LEFT(T90,LEN(T90)-4)&amp;LEFT(U90,LEN(U90)-4)),'9- Matriz de Calor '!$D$18:$E$42,2,0)," - ",RIGHT(T90,1)*RIGHT(U90,1))</f>
        <v>Bajo - 2</v>
      </c>
    </row>
    <row r="91" spans="1:22" ht="45" hidden="1" customHeight="1">
      <c r="A91" s="430"/>
      <c r="B91" s="391"/>
      <c r="C91" s="120" t="str">
        <f>'5- Identificación de Riesgos'!D91</f>
        <v>2. Falta de ética de terceros interesados  (Debilidades principios y valores)</v>
      </c>
      <c r="D91" s="112"/>
      <c r="E91" s="112"/>
      <c r="F91" s="103" t="s">
        <v>353</v>
      </c>
      <c r="G91" s="103" t="s">
        <v>353</v>
      </c>
      <c r="H91" s="103" t="s">
        <v>353</v>
      </c>
      <c r="I91" s="103" t="s">
        <v>353</v>
      </c>
      <c r="J91" s="107">
        <f t="shared" si="14"/>
        <v>0</v>
      </c>
      <c r="K91" s="471"/>
      <c r="L91" s="103">
        <f>'5- Identificación de Riesgos'!I101</f>
        <v>0</v>
      </c>
      <c r="M91" s="174"/>
      <c r="N91" s="103" t="s">
        <v>352</v>
      </c>
      <c r="O91" s="103" t="s">
        <v>352</v>
      </c>
      <c r="P91" s="103" t="s">
        <v>352</v>
      </c>
      <c r="Q91" s="103" t="s">
        <v>352</v>
      </c>
      <c r="R91" s="107">
        <f t="shared" si="15"/>
        <v>1</v>
      </c>
      <c r="S91" s="471"/>
      <c r="T91" s="398"/>
      <c r="U91" s="391"/>
      <c r="V91" s="406"/>
    </row>
    <row r="92" spans="1:22" ht="30" hidden="1" customHeight="1">
      <c r="A92" s="430"/>
      <c r="B92" s="391"/>
      <c r="C92" s="120" t="str">
        <f>'5- Identificación de Riesgos'!D92</f>
        <v>3. Debilidad en los controles de los procedimientos para el manejo de los bienes muebles, equipos y consumibles</v>
      </c>
      <c r="D92" s="112"/>
      <c r="E92" s="112"/>
      <c r="F92" s="103" t="s">
        <v>352</v>
      </c>
      <c r="G92" s="103" t="s">
        <v>352</v>
      </c>
      <c r="H92" s="103" t="s">
        <v>352</v>
      </c>
      <c r="I92" s="103" t="s">
        <v>352</v>
      </c>
      <c r="J92" s="107">
        <f t="shared" si="14"/>
        <v>1</v>
      </c>
      <c r="K92" s="471"/>
      <c r="L92" s="103">
        <f>'5- Identificación de Riesgos'!I102</f>
        <v>0</v>
      </c>
      <c r="M92" s="111"/>
      <c r="N92" s="105"/>
      <c r="O92" s="105"/>
      <c r="P92" s="105"/>
      <c r="Q92" s="105"/>
      <c r="R92" s="107">
        <f t="shared" si="15"/>
        <v>0</v>
      </c>
      <c r="S92" s="471"/>
      <c r="T92" s="398"/>
      <c r="U92" s="391"/>
      <c r="V92" s="406"/>
    </row>
    <row r="93" spans="1:22" ht="45" hidden="1" customHeight="1">
      <c r="A93" s="430"/>
      <c r="B93" s="391"/>
      <c r="C93" s="120" t="str">
        <f>'5- Identificación de Riesgos'!D93</f>
        <v>4. Debilidad en los controles para el retiro de los bienes muebles, equipos y consumibles de las sedes de la entidad</v>
      </c>
      <c r="D93" s="112"/>
      <c r="E93" s="112"/>
      <c r="F93" s="103"/>
      <c r="G93" s="103"/>
      <c r="H93" s="103"/>
      <c r="I93" s="103"/>
      <c r="J93" s="107">
        <f t="shared" si="14"/>
        <v>0</v>
      </c>
      <c r="K93" s="471"/>
      <c r="L93" s="103">
        <f>'5- Identificación de Riesgos'!I103</f>
        <v>0</v>
      </c>
      <c r="M93" s="125"/>
      <c r="N93" s="103"/>
      <c r="O93" s="103"/>
      <c r="P93" s="103"/>
      <c r="Q93" s="103"/>
      <c r="R93" s="107">
        <f t="shared" si="15"/>
        <v>0</v>
      </c>
      <c r="S93" s="471"/>
      <c r="T93" s="398"/>
      <c r="U93" s="391"/>
      <c r="V93" s="406"/>
    </row>
    <row r="94" spans="1:22" ht="30" hidden="1" customHeight="1">
      <c r="A94" s="430"/>
      <c r="B94" s="391"/>
      <c r="C94" s="120">
        <f>'5- Identificación de Riesgos'!D94</f>
        <v>0</v>
      </c>
      <c r="D94" s="112"/>
      <c r="E94" s="112"/>
      <c r="F94" s="103"/>
      <c r="G94" s="103"/>
      <c r="H94" s="103"/>
      <c r="I94" s="103"/>
      <c r="J94" s="107">
        <f t="shared" si="14"/>
        <v>0</v>
      </c>
      <c r="K94" s="471"/>
      <c r="L94" s="103">
        <f>'5- Identificación de Riesgos'!I104</f>
        <v>0</v>
      </c>
      <c r="M94" s="125"/>
      <c r="N94" s="103"/>
      <c r="O94" s="103"/>
      <c r="P94" s="103"/>
      <c r="Q94" s="103"/>
      <c r="R94" s="107">
        <f t="shared" si="15"/>
        <v>0</v>
      </c>
      <c r="S94" s="471"/>
      <c r="T94" s="398"/>
      <c r="U94" s="391"/>
      <c r="V94" s="406"/>
    </row>
    <row r="95" spans="1:22" ht="30" hidden="1" customHeight="1">
      <c r="A95" s="430"/>
      <c r="B95" s="391"/>
      <c r="C95" s="120">
        <f>'5- Identificación de Riesgos'!D95</f>
        <v>0</v>
      </c>
      <c r="D95" s="112"/>
      <c r="E95" s="112"/>
      <c r="F95" s="103"/>
      <c r="G95" s="103"/>
      <c r="H95" s="103"/>
      <c r="I95" s="103"/>
      <c r="J95" s="107">
        <f t="shared" si="14"/>
        <v>0</v>
      </c>
      <c r="K95" s="471"/>
      <c r="L95" s="103">
        <f>'5- Identificación de Riesgos'!I105</f>
        <v>0</v>
      </c>
      <c r="M95" s="125"/>
      <c r="N95" s="103"/>
      <c r="O95" s="103"/>
      <c r="P95" s="103"/>
      <c r="Q95" s="103"/>
      <c r="R95" s="107">
        <f t="shared" si="15"/>
        <v>0</v>
      </c>
      <c r="S95" s="471"/>
      <c r="T95" s="398"/>
      <c r="U95" s="391"/>
      <c r="V95" s="406"/>
    </row>
    <row r="96" spans="1:22" ht="30" hidden="1" customHeight="1">
      <c r="A96" s="430"/>
      <c r="B96" s="391"/>
      <c r="C96" s="120">
        <f>'5- Identificación de Riesgos'!D96</f>
        <v>0</v>
      </c>
      <c r="D96" s="112"/>
      <c r="E96" s="112"/>
      <c r="F96" s="103"/>
      <c r="G96" s="103"/>
      <c r="H96" s="103"/>
      <c r="I96" s="103"/>
      <c r="J96" s="107">
        <f t="shared" si="14"/>
        <v>0</v>
      </c>
      <c r="K96" s="471"/>
      <c r="L96" s="103">
        <f>'5- Identificación de Riesgos'!I106</f>
        <v>0</v>
      </c>
      <c r="M96" s="125"/>
      <c r="N96" s="103"/>
      <c r="O96" s="103"/>
      <c r="P96" s="103"/>
      <c r="Q96" s="103"/>
      <c r="R96" s="107">
        <f t="shared" si="15"/>
        <v>0</v>
      </c>
      <c r="S96" s="471"/>
      <c r="T96" s="398"/>
      <c r="U96" s="391"/>
      <c r="V96" s="406"/>
    </row>
    <row r="97" spans="1:22" ht="30" hidden="1" customHeight="1">
      <c r="A97" s="430"/>
      <c r="B97" s="391"/>
      <c r="C97" s="120">
        <f>'5- Identificación de Riesgos'!D97</f>
        <v>0</v>
      </c>
      <c r="D97" s="112"/>
      <c r="E97" s="112"/>
      <c r="F97" s="103"/>
      <c r="G97" s="103"/>
      <c r="H97" s="103"/>
      <c r="I97" s="103"/>
      <c r="J97" s="107">
        <f t="shared" si="14"/>
        <v>0</v>
      </c>
      <c r="K97" s="471"/>
      <c r="L97" s="103">
        <f>'5- Identificación de Riesgos'!I107</f>
        <v>0</v>
      </c>
      <c r="M97" s="125"/>
      <c r="N97" s="103"/>
      <c r="O97" s="103"/>
      <c r="P97" s="103"/>
      <c r="Q97" s="103"/>
      <c r="R97" s="107">
        <f t="shared" si="15"/>
        <v>0</v>
      </c>
      <c r="S97" s="471"/>
      <c r="T97" s="398"/>
      <c r="U97" s="391"/>
      <c r="V97" s="406"/>
    </row>
    <row r="98" spans="1:22" hidden="1">
      <c r="A98" s="430"/>
      <c r="B98" s="391"/>
      <c r="C98" s="120">
        <f>'5- Identificación de Riesgos'!D98</f>
        <v>0</v>
      </c>
      <c r="D98" s="112"/>
      <c r="E98" s="112"/>
      <c r="F98" s="103"/>
      <c r="G98" s="103"/>
      <c r="H98" s="103"/>
      <c r="I98" s="103"/>
      <c r="J98" s="107">
        <f t="shared" si="14"/>
        <v>0</v>
      </c>
      <c r="K98" s="471"/>
      <c r="L98" s="103">
        <f>'5- Identificación de Riesgos'!I108</f>
        <v>0</v>
      </c>
      <c r="M98" s="125"/>
      <c r="N98" s="103"/>
      <c r="O98" s="103"/>
      <c r="P98" s="103"/>
      <c r="Q98" s="103"/>
      <c r="R98" s="107">
        <f t="shared" si="15"/>
        <v>0</v>
      </c>
      <c r="S98" s="471"/>
      <c r="T98" s="398"/>
      <c r="U98" s="391"/>
      <c r="V98" s="406"/>
    </row>
    <row r="99" spans="1:22" ht="15.75" hidden="1" thickBot="1">
      <c r="A99" s="431"/>
      <c r="B99" s="392"/>
      <c r="C99" s="121">
        <f>'5- Identificación de Riesgos'!D99</f>
        <v>0</v>
      </c>
      <c r="D99" s="124"/>
      <c r="E99" s="124"/>
      <c r="F99" s="104"/>
      <c r="G99" s="104"/>
      <c r="H99" s="104"/>
      <c r="I99" s="104"/>
      <c r="J99" s="108">
        <f t="shared" si="14"/>
        <v>0</v>
      </c>
      <c r="K99" s="472"/>
      <c r="L99" s="104">
        <f>'5- Identificación de Riesgos'!I109</f>
        <v>0</v>
      </c>
      <c r="M99" s="126"/>
      <c r="N99" s="104"/>
      <c r="O99" s="104"/>
      <c r="P99" s="104"/>
      <c r="Q99" s="104"/>
      <c r="R99" s="108">
        <f t="shared" si="15"/>
        <v>0</v>
      </c>
      <c r="S99" s="472"/>
      <c r="T99" s="399"/>
      <c r="U99" s="392"/>
      <c r="V99" s="407"/>
    </row>
  </sheetData>
  <mergeCells count="82">
    <mergeCell ref="C1:V3"/>
    <mergeCell ref="U80:U89"/>
    <mergeCell ref="V80:V89"/>
    <mergeCell ref="U70:U79"/>
    <mergeCell ref="V70:V79"/>
    <mergeCell ref="K70:K79"/>
    <mergeCell ref="S70:S79"/>
    <mergeCell ref="T70:T79"/>
    <mergeCell ref="K80:K89"/>
    <mergeCell ref="S80:S89"/>
    <mergeCell ref="T80:T89"/>
    <mergeCell ref="T40:T49"/>
    <mergeCell ref="U40:U49"/>
    <mergeCell ref="V40:V49"/>
    <mergeCell ref="T50:T59"/>
    <mergeCell ref="U50:U59"/>
    <mergeCell ref="A40:A49"/>
    <mergeCell ref="B40:B49"/>
    <mergeCell ref="K40:K49"/>
    <mergeCell ref="S40:S49"/>
    <mergeCell ref="E40:E44"/>
    <mergeCell ref="V50:V59"/>
    <mergeCell ref="A50:A59"/>
    <mergeCell ref="B50:B59"/>
    <mergeCell ref="K50:K59"/>
    <mergeCell ref="S50:S59"/>
    <mergeCell ref="B20:B29"/>
    <mergeCell ref="K20:K29"/>
    <mergeCell ref="V20:V29"/>
    <mergeCell ref="T20:T29"/>
    <mergeCell ref="U20:U29"/>
    <mergeCell ref="S20:S29"/>
    <mergeCell ref="U30:U39"/>
    <mergeCell ref="V30:V39"/>
    <mergeCell ref="A30:A39"/>
    <mergeCell ref="B30:B39"/>
    <mergeCell ref="K30:K39"/>
    <mergeCell ref="S30:S39"/>
    <mergeCell ref="E30:E34"/>
    <mergeCell ref="A4:B4"/>
    <mergeCell ref="C4:V4"/>
    <mergeCell ref="T7:V7"/>
    <mergeCell ref="D7:R7"/>
    <mergeCell ref="A8:A9"/>
    <mergeCell ref="B8:B9"/>
    <mergeCell ref="C8:C9"/>
    <mergeCell ref="D8:D9"/>
    <mergeCell ref="E8:E9"/>
    <mergeCell ref="F8:K8"/>
    <mergeCell ref="L8:S8"/>
    <mergeCell ref="B90:B99"/>
    <mergeCell ref="K90:K99"/>
    <mergeCell ref="A10:A19"/>
    <mergeCell ref="B10:B19"/>
    <mergeCell ref="C5:V5"/>
    <mergeCell ref="C6:V6"/>
    <mergeCell ref="S10:S19"/>
    <mergeCell ref="T10:T19"/>
    <mergeCell ref="U10:U19"/>
    <mergeCell ref="V10:V19"/>
    <mergeCell ref="K10:K19"/>
    <mergeCell ref="A5:B5"/>
    <mergeCell ref="A6:B6"/>
    <mergeCell ref="A7:C7"/>
    <mergeCell ref="A20:A29"/>
    <mergeCell ref="T30:T39"/>
    <mergeCell ref="S90:S99"/>
    <mergeCell ref="T90:T99"/>
    <mergeCell ref="U90:U99"/>
    <mergeCell ref="V90:V99"/>
    <mergeCell ref="A60:A69"/>
    <mergeCell ref="B60:B69"/>
    <mergeCell ref="K60:K69"/>
    <mergeCell ref="S60:S69"/>
    <mergeCell ref="T60:T69"/>
    <mergeCell ref="U60:U69"/>
    <mergeCell ref="V60:V69"/>
    <mergeCell ref="A70:A79"/>
    <mergeCell ref="B70:B79"/>
    <mergeCell ref="A80:A89"/>
    <mergeCell ref="B80:B89"/>
    <mergeCell ref="A90:A99"/>
  </mergeCells>
  <conditionalFormatting sqref="T10 T20 T30 T40 T50 T60 T70 T80 T90">
    <cfRule type="containsText" dxfId="195" priority="1045" operator="containsText" text="Muy Baja">
      <formula>NOT(ISERROR(SEARCH("Muy Baja",T10)))</formula>
    </cfRule>
    <cfRule type="containsText" dxfId="194" priority="1046" operator="containsText" text="Baja">
      <formula>NOT(ISERROR(SEARCH("Baja",T10)))</formula>
    </cfRule>
    <cfRule type="containsText" dxfId="193" priority="1047" operator="containsText" text="Muy Alta">
      <formula>NOT(ISERROR(SEARCH("Muy Alta",T10)))</formula>
    </cfRule>
    <cfRule type="containsText" dxfId="192" priority="1049" operator="containsText" text="Alta">
      <formula>NOT(ISERROR(SEARCH("Alta",T10)))</formula>
    </cfRule>
    <cfRule type="containsText" dxfId="191" priority="1050" operator="containsText" text="Media">
      <formula>NOT(ISERROR(SEARCH("Media",T10)))</formula>
    </cfRule>
    <cfRule type="containsText" dxfId="190" priority="1051" operator="containsText" text="Media">
      <formula>NOT(ISERROR(SEARCH("Media",T10)))</formula>
    </cfRule>
    <cfRule type="containsText" dxfId="189" priority="1052" operator="containsText" text="Media">
      <formula>NOT(ISERROR(SEARCH("Media",T10)))</formula>
    </cfRule>
    <cfRule type="containsText" dxfId="188" priority="1053" operator="containsText" text="Muy Baja">
      <formula>NOT(ISERROR(SEARCH("Muy Baja",T10)))</formula>
    </cfRule>
    <cfRule type="containsText" dxfId="187" priority="1054" operator="containsText" text="Baja">
      <formula>NOT(ISERROR(SEARCH("Baja",T10)))</formula>
    </cfRule>
    <cfRule type="containsText" dxfId="186" priority="1055" operator="containsText" text="Muy Baja">
      <formula>NOT(ISERROR(SEARCH("Muy Baja",T10)))</formula>
    </cfRule>
    <cfRule type="containsText" dxfId="185" priority="1056" operator="containsText" text="Muy Baja">
      <formula>NOT(ISERROR(SEARCH("Muy Baja",T10)))</formula>
    </cfRule>
    <cfRule type="containsText" dxfId="184" priority="1057" operator="containsText" text="Muy Baja">
      <formula>NOT(ISERROR(SEARCH("Muy Baja",T10)))</formula>
    </cfRule>
    <cfRule type="containsText" dxfId="183" priority="1058" operator="containsText" text="Muy Baja'Tabla probabilidad'!">
      <formula>NOT(ISERROR(SEARCH("Muy Baja'Tabla probabilidad'!",T10)))</formula>
    </cfRule>
    <cfRule type="containsText" dxfId="182" priority="1059" operator="containsText" text="Muy bajo">
      <formula>NOT(ISERROR(SEARCH("Muy bajo",T10)))</formula>
    </cfRule>
    <cfRule type="containsText" dxfId="181" priority="1060" operator="containsText" text="Alta">
      <formula>NOT(ISERROR(SEARCH("Alta",T10)))</formula>
    </cfRule>
    <cfRule type="containsText" dxfId="180" priority="1061" operator="containsText" text="Media">
      <formula>NOT(ISERROR(SEARCH("Media",T10)))</formula>
    </cfRule>
    <cfRule type="containsText" dxfId="179" priority="1062" operator="containsText" text="Baja">
      <formula>NOT(ISERROR(SEARCH("Baja",T10)))</formula>
    </cfRule>
    <cfRule type="containsText" dxfId="178" priority="1063" operator="containsText" text="Muy baja">
      <formula>NOT(ISERROR(SEARCH("Muy baja",T10)))</formula>
    </cfRule>
    <cfRule type="cellIs" dxfId="177" priority="1066" operator="between">
      <formula>1</formula>
      <formula>2</formula>
    </cfRule>
    <cfRule type="cellIs" dxfId="176" priority="1067" operator="between">
      <formula>0</formula>
      <formula>2</formula>
    </cfRule>
  </conditionalFormatting>
  <conditionalFormatting sqref="U10 U20 U30 U40 U50 U60 U70 U80 U90">
    <cfRule type="containsText" dxfId="175" priority="1039" operator="containsText" text="Catastrófico">
      <formula>NOT(ISERROR(SEARCH("Catastrófico",U10)))</formula>
    </cfRule>
    <cfRule type="containsText" dxfId="174" priority="1040" operator="containsText" text="Mayor">
      <formula>NOT(ISERROR(SEARCH("Mayor",U10)))</formula>
    </cfRule>
    <cfRule type="containsText" dxfId="173" priority="1041" operator="containsText" text="Alta">
      <formula>NOT(ISERROR(SEARCH("Alta",U10)))</formula>
    </cfRule>
    <cfRule type="containsText" dxfId="172" priority="1042" operator="containsText" text="Moderado">
      <formula>NOT(ISERROR(SEARCH("Moderado",U10)))</formula>
    </cfRule>
    <cfRule type="containsText" dxfId="171" priority="1043" operator="containsText" text="Menor">
      <formula>NOT(ISERROR(SEARCH("Menor",U10)))</formula>
    </cfRule>
    <cfRule type="containsText" dxfId="170" priority="1044" operator="containsText" text="Leve">
      <formula>NOT(ISERROR(SEARCH("Leve",U10)))</formula>
    </cfRule>
  </conditionalFormatting>
  <conditionalFormatting sqref="V10 V20 V30 V40 V50 V60 V70 V80 V90">
    <cfRule type="containsText" dxfId="169" priority="1003" operator="containsText" text="Extremo">
      <formula>NOT(ISERROR(SEARCH("Extremo",V10)))</formula>
    </cfRule>
    <cfRule type="containsText" dxfId="168" priority="1004" operator="containsText" text="Alto">
      <formula>NOT(ISERROR(SEARCH("Alto",V10)))</formula>
    </cfRule>
    <cfRule type="containsText" dxfId="167" priority="1005" operator="containsText" text="Bajo">
      <formula>NOT(ISERROR(SEARCH("Bajo",V10)))</formula>
    </cfRule>
    <cfRule type="containsText" dxfId="166" priority="1006" operator="containsText" text="Moderado">
      <formula>NOT(ISERROR(SEARCH("Moderado",V10)))</formula>
    </cfRule>
  </conditionalFormatting>
  <dataValidations count="2">
    <dataValidation allowBlank="1" showInputMessage="1" showErrorMessage="1" prompt="Enunciar cuál es el control" sqref="E23 E25:E28 M10:M14 M80:M82 E35:E38 M90:M92 M60:M62 E45:E48 M70:M72 E53 E55:E58 E50:E51 M20:M22 M40:M42 M30:M32 M50:M52 E21 E14:E19" xr:uid="{00000000-0002-0000-0500-000000000000}"/>
    <dataValidation type="list" allowBlank="1" showInputMessage="1" showErrorMessage="1" sqref="N10:Q99 F10:I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9"/>
  <sheetViews>
    <sheetView showGridLines="0" zoomScale="70" zoomScaleNormal="70" zoomScalePageLayoutView="70" workbookViewId="0">
      <selection activeCell="V12" sqref="V12"/>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62"/>
      <c r="B1" s="263"/>
      <c r="C1" s="515"/>
      <c r="D1" s="515"/>
      <c r="E1" s="515"/>
      <c r="F1" s="515"/>
      <c r="G1" s="515"/>
      <c r="H1" s="515"/>
      <c r="I1" s="515"/>
      <c r="J1" s="515"/>
      <c r="K1" s="515"/>
      <c r="L1" s="515"/>
      <c r="M1" s="515"/>
      <c r="N1" s="515"/>
      <c r="O1" s="515"/>
      <c r="P1" s="515"/>
      <c r="Q1" s="516"/>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64"/>
      <c r="B2" s="265"/>
      <c r="C2" s="517"/>
      <c r="D2" s="517"/>
      <c r="E2" s="517"/>
      <c r="F2" s="517"/>
      <c r="G2" s="517"/>
      <c r="H2" s="517"/>
      <c r="I2" s="517"/>
      <c r="J2" s="517"/>
      <c r="K2" s="517"/>
      <c r="L2" s="517"/>
      <c r="M2" s="517"/>
      <c r="N2" s="517"/>
      <c r="O2" s="517"/>
      <c r="P2" s="517"/>
      <c r="Q2" s="518"/>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66"/>
      <c r="B3" s="267"/>
      <c r="C3" s="519"/>
      <c r="D3" s="519"/>
      <c r="E3" s="519"/>
      <c r="F3" s="519"/>
      <c r="G3" s="519"/>
      <c r="H3" s="519"/>
      <c r="I3" s="519"/>
      <c r="J3" s="519"/>
      <c r="K3" s="519"/>
      <c r="L3" s="519"/>
      <c r="M3" s="519"/>
      <c r="N3" s="519"/>
      <c r="O3" s="519"/>
      <c r="P3" s="519"/>
      <c r="Q3" s="52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33" t="s">
        <v>270</v>
      </c>
      <c r="B4" s="433"/>
      <c r="C4" s="474" t="s">
        <v>5</v>
      </c>
      <c r="D4" s="474"/>
      <c r="E4" s="474"/>
      <c r="F4" s="474"/>
      <c r="G4" s="474"/>
      <c r="H4" s="474"/>
      <c r="I4" s="474"/>
      <c r="J4" s="474"/>
      <c r="K4" s="474"/>
      <c r="L4" s="474"/>
      <c r="M4" s="474"/>
      <c r="N4" s="474"/>
      <c r="O4" s="474"/>
      <c r="P4" s="474"/>
      <c r="Q4" s="474"/>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33" t="s">
        <v>271</v>
      </c>
      <c r="B5" s="433"/>
      <c r="C5" s="474" t="s">
        <v>38</v>
      </c>
      <c r="D5" s="474"/>
      <c r="E5" s="474"/>
      <c r="F5" s="474"/>
      <c r="G5" s="474"/>
      <c r="H5" s="474"/>
      <c r="I5" s="474"/>
      <c r="J5" s="474"/>
      <c r="K5" s="474"/>
      <c r="L5" s="474"/>
      <c r="M5" s="474"/>
      <c r="N5" s="474"/>
      <c r="O5" s="474"/>
      <c r="P5" s="474"/>
      <c r="Q5" s="474"/>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33" t="s">
        <v>272</v>
      </c>
      <c r="B6" s="433"/>
      <c r="C6" s="475" t="s">
        <v>354</v>
      </c>
      <c r="D6" s="475"/>
      <c r="E6" s="475"/>
      <c r="F6" s="475"/>
      <c r="G6" s="475"/>
      <c r="H6" s="475"/>
      <c r="I6" s="475"/>
      <c r="J6" s="475"/>
      <c r="K6" s="475"/>
      <c r="L6" s="475"/>
      <c r="M6" s="475"/>
      <c r="N6" s="475"/>
      <c r="O6" s="475"/>
      <c r="P6" s="475"/>
      <c r="Q6" s="475"/>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76" t="s">
        <v>355</v>
      </c>
      <c r="B7" s="476"/>
      <c r="C7" s="476"/>
      <c r="D7" s="476"/>
      <c r="E7" s="476"/>
      <c r="F7" s="476" t="s">
        <v>288</v>
      </c>
      <c r="G7" s="476"/>
      <c r="H7" s="476"/>
      <c r="I7" s="70"/>
      <c r="J7" s="416" t="s">
        <v>356</v>
      </c>
      <c r="K7" s="416"/>
      <c r="L7" s="416"/>
      <c r="M7" s="416"/>
      <c r="N7" s="417"/>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79" t="s">
        <v>279</v>
      </c>
      <c r="B8" s="480" t="s">
        <v>338</v>
      </c>
      <c r="C8" s="509" t="s">
        <v>280</v>
      </c>
      <c r="D8" s="511" t="s">
        <v>290</v>
      </c>
      <c r="E8" s="480" t="s">
        <v>275</v>
      </c>
      <c r="F8" s="507" t="s">
        <v>357</v>
      </c>
      <c r="G8" s="507" t="s">
        <v>358</v>
      </c>
      <c r="H8" s="507" t="s">
        <v>359</v>
      </c>
      <c r="I8" s="513"/>
      <c r="J8" s="507" t="s">
        <v>360</v>
      </c>
      <c r="K8" s="507" t="s">
        <v>361</v>
      </c>
      <c r="L8" s="507" t="s">
        <v>362</v>
      </c>
      <c r="M8" s="507" t="s">
        <v>363</v>
      </c>
      <c r="N8" s="507" t="s">
        <v>364</v>
      </c>
      <c r="O8" s="507" t="s">
        <v>365</v>
      </c>
      <c r="P8" s="507" t="s">
        <v>366</v>
      </c>
      <c r="Q8" s="507" t="s">
        <v>367</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41"/>
      <c r="B9" s="481"/>
      <c r="C9" s="510"/>
      <c r="D9" s="512"/>
      <c r="E9" s="481"/>
      <c r="F9" s="508"/>
      <c r="G9" s="508"/>
      <c r="H9" s="508"/>
      <c r="I9" s="514"/>
      <c r="J9" s="508"/>
      <c r="K9" s="508"/>
      <c r="L9" s="508"/>
      <c r="M9" s="508"/>
      <c r="N9" s="508"/>
      <c r="O9" s="508"/>
      <c r="P9" s="508"/>
      <c r="Q9" s="508"/>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29">
        <f>'5- Identificación de Riesgos'!A10</f>
        <v>1</v>
      </c>
      <c r="B10" s="446" t="str">
        <f>'5- Identificación de Riesgos'!B10</f>
        <v xml:space="preserve">Pérdida o hurto de bienes de consumo e insumo.
</v>
      </c>
      <c r="C10" s="390" t="str">
        <f>'5- Identificación de Riesgos'!C10</f>
        <v>Incumplimiento de los procesos para el manejo y control de los bienes de consumo e insumo,  según lo indica el manual de adminsitración de bienes.</v>
      </c>
      <c r="D10" s="390" t="s">
        <v>292</v>
      </c>
      <c r="E10" s="127" t="e">
        <f>'5- Identificación de Riesgos'!#REF!</f>
        <v>#REF!</v>
      </c>
      <c r="F10" s="397" t="str">
        <f>'5- Identificación de Riesgos'!H10</f>
        <v>Muy Baja - 1</v>
      </c>
      <c r="G10" s="390" t="str">
        <f>'5- Identificación de Riesgos'!M10</f>
        <v>Leve - 1</v>
      </c>
      <c r="H10" s="390" t="str">
        <f>'5- Identificación de Riesgos'!N10</f>
        <v>Bajo - 1</v>
      </c>
      <c r="I10" s="101"/>
      <c r="J10" s="504" t="str">
        <f>'6- Valoración Controles'!T10</f>
        <v>Muy Baja - 1</v>
      </c>
      <c r="K10" s="504" t="str">
        <f>'6- Valoración Controles'!U10</f>
        <v>Leve - 1</v>
      </c>
      <c r="L10" s="500" t="e">
        <f>AVERAGE(#REF!)</f>
        <v>#REF!</v>
      </c>
      <c r="M10" s="446" t="str">
        <f>'6- Valoración Controles'!V10</f>
        <v>Bajo - 1</v>
      </c>
      <c r="N10" s="446" t="s">
        <v>368</v>
      </c>
      <c r="O10" s="128"/>
      <c r="P10" s="128"/>
      <c r="Q10" s="129"/>
    </row>
    <row r="11" spans="1:269" ht="13.5" customHeight="1">
      <c r="A11" s="430"/>
      <c r="B11" s="447"/>
      <c r="C11" s="391"/>
      <c r="D11" s="391"/>
      <c r="E11" s="130" t="str">
        <f>'5- Identificación de Riesgos'!D11</f>
        <v>2.  Fallas en el proceso de  monitoreo de ingreso y salida de los bienes (Insumo y Consumo).</v>
      </c>
      <c r="F11" s="398"/>
      <c r="G11" s="503"/>
      <c r="H11" s="391"/>
      <c r="I11" s="71"/>
      <c r="J11" s="505"/>
      <c r="K11" s="505"/>
      <c r="L11" s="501"/>
      <c r="M11" s="447"/>
      <c r="N11" s="447"/>
      <c r="O11" s="131"/>
      <c r="P11" s="131">
        <v>5</v>
      </c>
      <c r="Q11" s="132"/>
    </row>
    <row r="12" spans="1:269" ht="13.5" customHeight="1">
      <c r="A12" s="430"/>
      <c r="B12" s="447"/>
      <c r="C12" s="391"/>
      <c r="D12" s="391"/>
      <c r="E12" s="130" t="e">
        <f>'5- Identificación de Riesgos'!#REF!</f>
        <v>#REF!</v>
      </c>
      <c r="F12" s="398"/>
      <c r="G12" s="503"/>
      <c r="H12" s="391"/>
      <c r="I12" s="71"/>
      <c r="J12" s="505"/>
      <c r="K12" s="505"/>
      <c r="L12" s="501"/>
      <c r="M12" s="447"/>
      <c r="N12" s="447"/>
      <c r="O12" s="131"/>
      <c r="P12" s="131"/>
      <c r="Q12" s="132"/>
    </row>
    <row r="13" spans="1:269" ht="13.5" customHeight="1">
      <c r="A13" s="430"/>
      <c r="B13" s="447"/>
      <c r="C13" s="391"/>
      <c r="D13" s="391"/>
      <c r="E13" s="130" t="str">
        <f>'5- Identificación de Riesgos'!D13</f>
        <v>4. No reportar oportunamente las novedades de ingreso y retiro de personal</v>
      </c>
      <c r="F13" s="398"/>
      <c r="G13" s="503"/>
      <c r="H13" s="391"/>
      <c r="I13" s="71"/>
      <c r="J13" s="505"/>
      <c r="K13" s="505"/>
      <c r="L13" s="501"/>
      <c r="M13" s="447"/>
      <c r="N13" s="447"/>
      <c r="O13" s="131"/>
      <c r="P13" s="131"/>
      <c r="Q13" s="132"/>
    </row>
    <row r="14" spans="1:269" ht="13.5" customHeight="1">
      <c r="A14" s="430"/>
      <c r="B14" s="447"/>
      <c r="C14" s="391"/>
      <c r="D14" s="391"/>
      <c r="E14" s="130" t="str">
        <f>'5- Identificación de Riesgos'!D14</f>
        <v>5.  El personal no acata las directrices para el manejo y custodia de los bienes</v>
      </c>
      <c r="F14" s="398"/>
      <c r="G14" s="503"/>
      <c r="H14" s="391"/>
      <c r="I14" s="71"/>
      <c r="J14" s="505"/>
      <c r="K14" s="505"/>
      <c r="L14" s="501"/>
      <c r="M14" s="447"/>
      <c r="N14" s="447"/>
      <c r="O14" s="131"/>
      <c r="P14" s="131"/>
      <c r="Q14" s="132"/>
    </row>
    <row r="15" spans="1:269" ht="13.5" customHeight="1">
      <c r="A15" s="430"/>
      <c r="B15" s="447"/>
      <c r="C15" s="391"/>
      <c r="D15" s="391"/>
      <c r="E15" s="130" t="e">
        <f>'5- Identificación de Riesgos'!#REF!</f>
        <v>#REF!</v>
      </c>
      <c r="F15" s="398"/>
      <c r="G15" s="503"/>
      <c r="H15" s="391"/>
      <c r="I15" s="71"/>
      <c r="J15" s="505"/>
      <c r="K15" s="505"/>
      <c r="L15" s="501"/>
      <c r="M15" s="447"/>
      <c r="N15" s="447"/>
      <c r="O15" s="131"/>
      <c r="P15" s="131"/>
      <c r="Q15" s="132"/>
    </row>
    <row r="16" spans="1:269" ht="13.5" customHeight="1">
      <c r="A16" s="430"/>
      <c r="B16" s="447"/>
      <c r="C16" s="391"/>
      <c r="D16" s="391"/>
      <c r="E16" s="130" t="str">
        <f>'5- Identificación de Riesgos'!D10</f>
        <v>1. Falta de control sobre los bienes de propiedad de la entidad.</v>
      </c>
      <c r="F16" s="398"/>
      <c r="G16" s="503"/>
      <c r="H16" s="391"/>
      <c r="I16" s="71"/>
      <c r="J16" s="505"/>
      <c r="K16" s="505"/>
      <c r="L16" s="501"/>
      <c r="M16" s="447"/>
      <c r="N16" s="447"/>
      <c r="O16" s="131"/>
      <c r="P16" s="131"/>
      <c r="Q16" s="132"/>
    </row>
    <row r="17" spans="1:17" ht="13.5" customHeight="1">
      <c r="A17" s="430"/>
      <c r="B17" s="447"/>
      <c r="C17" s="391"/>
      <c r="D17" s="391"/>
      <c r="E17" s="130" t="str">
        <f>'5- Identificación de Riesgos'!D12</f>
        <v>3. El no cumplimiento de los preocedimientos y protocolos del Manejo de Bienes.</v>
      </c>
      <c r="F17" s="398"/>
      <c r="G17" s="503"/>
      <c r="H17" s="391"/>
      <c r="I17" s="71"/>
      <c r="J17" s="505"/>
      <c r="K17" s="505"/>
      <c r="L17" s="501"/>
      <c r="M17" s="447"/>
      <c r="N17" s="447"/>
      <c r="O17" s="131"/>
      <c r="P17" s="131"/>
      <c r="Q17" s="132"/>
    </row>
    <row r="18" spans="1:17" ht="13.5" customHeight="1">
      <c r="A18" s="430"/>
      <c r="B18" s="447"/>
      <c r="C18" s="391"/>
      <c r="D18" s="391"/>
      <c r="E18" s="130">
        <f>'5- Identificación de Riesgos'!D18</f>
        <v>0</v>
      </c>
      <c r="F18" s="398"/>
      <c r="G18" s="503"/>
      <c r="H18" s="391"/>
      <c r="I18" s="71"/>
      <c r="J18" s="505"/>
      <c r="K18" s="505"/>
      <c r="L18" s="501"/>
      <c r="M18" s="447"/>
      <c r="N18" s="447"/>
      <c r="O18" s="131"/>
      <c r="P18" s="131"/>
      <c r="Q18" s="132"/>
    </row>
    <row r="19" spans="1:17" ht="13.5" customHeight="1" thickBot="1">
      <c r="A19" s="430"/>
      <c r="B19" s="490"/>
      <c r="C19" s="391"/>
      <c r="D19" s="391"/>
      <c r="E19" s="130">
        <f>'5- Identificación de Riesgos'!D19</f>
        <v>0</v>
      </c>
      <c r="F19" s="398"/>
      <c r="G19" s="503"/>
      <c r="H19" s="391"/>
      <c r="I19" s="72"/>
      <c r="J19" s="506"/>
      <c r="K19" s="506"/>
      <c r="L19" s="502"/>
      <c r="M19" s="490"/>
      <c r="N19" s="490"/>
      <c r="O19" s="131"/>
      <c r="P19" s="131"/>
      <c r="Q19" s="132"/>
    </row>
    <row r="20" spans="1:17" ht="13.5" customHeight="1">
      <c r="A20" s="429">
        <f>'5- Identificación de Riesgos'!A20</f>
        <v>2</v>
      </c>
      <c r="B20" s="446" t="str">
        <f>'5- Identificación de Riesgos'!B20</f>
        <v xml:space="preserve">Desactualización e inconsistencias en los inventarios individuales de los Servidores Judiciales. 
</v>
      </c>
      <c r="C20" s="390" t="str">
        <f>'5- Identificación de Riesgos'!C20</f>
        <v xml:space="preserve">Incumplimiento de las responsabilidades plasmadas en el artículo 76 de la Ley Estatutaria 2430 de 2024 y en el Manual de Control de Activos Muebles por parte de los servidores judiciales al momento de aceptar el inventario de elementos o bienes que quedaran a su cargo. </v>
      </c>
      <c r="D20" s="490" t="s">
        <v>292</v>
      </c>
      <c r="E20" s="130" t="str">
        <f>'5- Identificación de Riesgos'!D20</f>
        <v xml:space="preserve">1. Los Servidores judiciales retirados o en licencia no hacen entrega de la totalidad de los elementos a su cargo. </v>
      </c>
      <c r="F20" s="397" t="str">
        <f>'5- Identificación de Riesgos'!H20</f>
        <v>Media - 3</v>
      </c>
      <c r="G20" s="390" t="str">
        <f>'5- Identificación de Riesgos'!M20</f>
        <v>Leve - 1</v>
      </c>
      <c r="H20" s="390" t="str">
        <f>'5- Identificación de Riesgos'!N20</f>
        <v>Moderado - 3</v>
      </c>
      <c r="I20" s="71"/>
      <c r="J20" s="504" t="str">
        <f>'6- Valoración Controles'!T20</f>
        <v>Media - 3</v>
      </c>
      <c r="K20" s="504" t="str">
        <f>'6- Valoración Controles'!U20</f>
        <v>Leve - 1</v>
      </c>
      <c r="L20" s="500" t="e">
        <f>AVERAGE(#REF!)</f>
        <v>#REF!</v>
      </c>
      <c r="M20" s="446" t="str">
        <f>'6- Valoración Controles'!V20</f>
        <v>Moderado - 3</v>
      </c>
      <c r="N20" s="447" t="s">
        <v>425</v>
      </c>
      <c r="O20" s="494" t="s">
        <v>524</v>
      </c>
      <c r="P20" s="494" t="s">
        <v>527</v>
      </c>
      <c r="Q20" s="591" t="s">
        <v>528</v>
      </c>
    </row>
    <row r="21" spans="1:17" ht="13.5" customHeight="1">
      <c r="A21" s="430"/>
      <c r="B21" s="447"/>
      <c r="C21" s="391"/>
      <c r="D21" s="391"/>
      <c r="E21" s="130" t="str">
        <f>'5- Identificación de Riesgos'!D21</f>
        <v>2. Entrega informal de bienes y sin registro en el sistema SICOF.</v>
      </c>
      <c r="F21" s="398"/>
      <c r="G21" s="503"/>
      <c r="H21" s="391"/>
      <c r="I21" s="71"/>
      <c r="J21" s="505"/>
      <c r="K21" s="505"/>
      <c r="L21" s="501"/>
      <c r="M21" s="447"/>
      <c r="N21" s="447"/>
      <c r="O21" s="495"/>
      <c r="P21" s="495"/>
      <c r="Q21" s="592"/>
    </row>
    <row r="22" spans="1:17" ht="13.5" customHeight="1">
      <c r="A22" s="430"/>
      <c r="B22" s="447"/>
      <c r="C22" s="391"/>
      <c r="D22" s="391"/>
      <c r="E22" s="130" t="str">
        <f>'5- Identificación de Riesgos'!D22</f>
        <v>3. Incumplimiento y/o desconocimiento de los procedimientos de la administración de los bienes por parte de los funcionarios al momento de  aceptar los elementos entregados.</v>
      </c>
      <c r="F22" s="398"/>
      <c r="G22" s="503"/>
      <c r="H22" s="391"/>
      <c r="I22" s="71"/>
      <c r="J22" s="505"/>
      <c r="K22" s="505"/>
      <c r="L22" s="501"/>
      <c r="M22" s="447"/>
      <c r="N22" s="447"/>
      <c r="O22" s="495"/>
      <c r="P22" s="495"/>
      <c r="Q22" s="592"/>
    </row>
    <row r="23" spans="1:17" ht="13.5" customHeight="1">
      <c r="A23" s="430"/>
      <c r="B23" s="447"/>
      <c r="C23" s="391"/>
      <c r="D23" s="391"/>
      <c r="E23" s="130" t="str">
        <f>'5- Identificación de Riesgos'!D23</f>
        <v>4. Reporte erróneo al momento de entregar los bienes por parte de los funcionarios (placas no coiciden con información diligenciada en formatos).</v>
      </c>
      <c r="F23" s="398"/>
      <c r="G23" s="503"/>
      <c r="H23" s="391"/>
      <c r="I23" s="71"/>
      <c r="J23" s="505"/>
      <c r="K23" s="505"/>
      <c r="L23" s="501"/>
      <c r="M23" s="447"/>
      <c r="N23" s="447"/>
      <c r="O23" s="495"/>
      <c r="P23" s="495"/>
      <c r="Q23" s="592"/>
    </row>
    <row r="24" spans="1:17" ht="13.5" customHeight="1">
      <c r="A24" s="430"/>
      <c r="B24" s="447"/>
      <c r="C24" s="391"/>
      <c r="D24" s="391"/>
      <c r="E24" s="130">
        <f>'5- Identificación de Riesgos'!D24</f>
        <v>0</v>
      </c>
      <c r="F24" s="398"/>
      <c r="G24" s="503"/>
      <c r="H24" s="391"/>
      <c r="I24" s="71"/>
      <c r="J24" s="505"/>
      <c r="K24" s="505"/>
      <c r="L24" s="501"/>
      <c r="M24" s="447"/>
      <c r="N24" s="447"/>
      <c r="O24" s="495"/>
      <c r="P24" s="495"/>
      <c r="Q24" s="592"/>
    </row>
    <row r="25" spans="1:17" ht="13.5" customHeight="1">
      <c r="A25" s="430"/>
      <c r="B25" s="447"/>
      <c r="C25" s="391"/>
      <c r="D25" s="391"/>
      <c r="E25" s="130">
        <f>'5- Identificación de Riesgos'!D25</f>
        <v>0</v>
      </c>
      <c r="F25" s="398"/>
      <c r="G25" s="503"/>
      <c r="H25" s="391"/>
      <c r="I25" s="71"/>
      <c r="J25" s="505"/>
      <c r="K25" s="505"/>
      <c r="L25" s="501"/>
      <c r="M25" s="447"/>
      <c r="N25" s="447"/>
      <c r="O25" s="495"/>
      <c r="P25" s="495"/>
      <c r="Q25" s="592"/>
    </row>
    <row r="26" spans="1:17" ht="13.5" customHeight="1">
      <c r="A26" s="430"/>
      <c r="B26" s="447"/>
      <c r="C26" s="391"/>
      <c r="D26" s="391"/>
      <c r="E26" s="130">
        <f>'5- Identificación de Riesgos'!D26</f>
        <v>0</v>
      </c>
      <c r="F26" s="398"/>
      <c r="G26" s="503"/>
      <c r="H26" s="391"/>
      <c r="I26" s="71"/>
      <c r="J26" s="505"/>
      <c r="K26" s="505"/>
      <c r="L26" s="501"/>
      <c r="M26" s="447"/>
      <c r="N26" s="447"/>
      <c r="O26" s="495"/>
      <c r="P26" s="495"/>
      <c r="Q26" s="592"/>
    </row>
    <row r="27" spans="1:17" ht="13.5" customHeight="1">
      <c r="A27" s="430"/>
      <c r="B27" s="447"/>
      <c r="C27" s="391"/>
      <c r="D27" s="391"/>
      <c r="E27" s="130">
        <f>'5- Identificación de Riesgos'!D27</f>
        <v>0</v>
      </c>
      <c r="F27" s="398"/>
      <c r="G27" s="503"/>
      <c r="H27" s="391"/>
      <c r="I27" s="71"/>
      <c r="J27" s="505"/>
      <c r="K27" s="505"/>
      <c r="L27" s="501"/>
      <c r="M27" s="447"/>
      <c r="N27" s="447"/>
      <c r="O27" s="495"/>
      <c r="P27" s="495"/>
      <c r="Q27" s="592"/>
    </row>
    <row r="28" spans="1:17" ht="13.5" customHeight="1">
      <c r="A28" s="430"/>
      <c r="B28" s="447"/>
      <c r="C28" s="391"/>
      <c r="D28" s="391"/>
      <c r="E28" s="130">
        <f>'5- Identificación de Riesgos'!D28</f>
        <v>0</v>
      </c>
      <c r="F28" s="398"/>
      <c r="G28" s="503"/>
      <c r="H28" s="391"/>
      <c r="I28" s="71"/>
      <c r="J28" s="505"/>
      <c r="K28" s="505"/>
      <c r="L28" s="501"/>
      <c r="M28" s="447"/>
      <c r="N28" s="447"/>
      <c r="O28" s="495"/>
      <c r="P28" s="495"/>
      <c r="Q28" s="592"/>
    </row>
    <row r="29" spans="1:17" ht="13.5" customHeight="1" thickBot="1">
      <c r="A29" s="430"/>
      <c r="B29" s="490"/>
      <c r="C29" s="391"/>
      <c r="D29" s="391"/>
      <c r="E29" s="130">
        <f>'5- Identificación de Riesgos'!D29</f>
        <v>0</v>
      </c>
      <c r="F29" s="398"/>
      <c r="G29" s="503"/>
      <c r="H29" s="391"/>
      <c r="I29" s="72"/>
      <c r="J29" s="506"/>
      <c r="K29" s="506"/>
      <c r="L29" s="502"/>
      <c r="M29" s="490"/>
      <c r="N29" s="490"/>
      <c r="O29" s="496"/>
      <c r="P29" s="496"/>
      <c r="Q29" s="593"/>
    </row>
    <row r="30" spans="1:17" ht="18.75" customHeight="1">
      <c r="A30" s="429">
        <f>'5- Identificación de Riesgos'!A30</f>
        <v>3</v>
      </c>
      <c r="B30" s="446" t="str">
        <f>'5- Identificación de Riesgos'!B30</f>
        <v>Compras aceptadas sin el cumplimiento de especificaciones técnicas.</v>
      </c>
      <c r="C30" s="390" t="str">
        <f>'5- Identificación de Riesgos'!C30</f>
        <v>Falla en el proceso de verificación mediante observación directa del cumplimiento de  especificaciones al momento de ingreso al almacén.</v>
      </c>
      <c r="D30" s="490" t="s">
        <v>292</v>
      </c>
      <c r="E30" s="130" t="str">
        <f>'5- Identificación de Riesgos'!D30</f>
        <v>1. Bienes no utilizables para el consumo o uso del servicio.</v>
      </c>
      <c r="F30" s="397" t="str">
        <f>'5- Identificación de Riesgos'!H30</f>
        <v>Baja - 2</v>
      </c>
      <c r="G30" s="390" t="str">
        <f>'5- Identificación de Riesgos'!M30</f>
        <v>Menor - 2</v>
      </c>
      <c r="H30" s="390" t="str">
        <f>'5- Identificación de Riesgos'!N30</f>
        <v>Moderado - 4</v>
      </c>
      <c r="I30" s="71"/>
      <c r="J30" s="504" t="str">
        <f>'6- Valoración Controles'!T30</f>
        <v>Muy Baja - 1</v>
      </c>
      <c r="K30" s="504" t="str">
        <f>'6- Valoración Controles'!U30</f>
        <v>Menor - 2</v>
      </c>
      <c r="L30" s="500" t="e">
        <f>AVERAGE(#REF!)</f>
        <v>#REF!</v>
      </c>
      <c r="M30" s="446" t="str">
        <f>'6- Valoración Controles'!V30</f>
        <v>Bajo - 2</v>
      </c>
      <c r="N30" s="447" t="s">
        <v>368</v>
      </c>
      <c r="O30" s="131"/>
      <c r="P30" s="131"/>
      <c r="Q30" s="132"/>
    </row>
    <row r="31" spans="1:17">
      <c r="A31" s="430"/>
      <c r="B31" s="447"/>
      <c r="C31" s="391"/>
      <c r="D31" s="391"/>
      <c r="E31" s="130" t="str">
        <f>'5- Identificación de Riesgos'!D31</f>
        <v xml:space="preserve">2. Comunicación errada con el area de compras </v>
      </c>
      <c r="F31" s="398"/>
      <c r="G31" s="503"/>
      <c r="H31" s="391"/>
      <c r="I31" s="71"/>
      <c r="J31" s="505"/>
      <c r="K31" s="505"/>
      <c r="L31" s="501"/>
      <c r="M31" s="447"/>
      <c r="N31" s="447"/>
      <c r="O31" s="131"/>
      <c r="P31" s="131"/>
      <c r="Q31" s="132"/>
    </row>
    <row r="32" spans="1:17" ht="30">
      <c r="A32" s="430"/>
      <c r="B32" s="447"/>
      <c r="C32" s="391"/>
      <c r="D32" s="391"/>
      <c r="E32" s="130" t="str">
        <f>'5- Identificación de Riesgos'!D32</f>
        <v xml:space="preserve">3. Desconocimiento de las caracteristicas  de los bienes adquiridos </v>
      </c>
      <c r="F32" s="398"/>
      <c r="G32" s="503"/>
      <c r="H32" s="391"/>
      <c r="I32" s="71"/>
      <c r="J32" s="505"/>
      <c r="K32" s="505"/>
      <c r="L32" s="501"/>
      <c r="M32" s="447"/>
      <c r="N32" s="447"/>
      <c r="O32" s="131"/>
      <c r="P32" s="131"/>
      <c r="Q32" s="132"/>
    </row>
    <row r="33" spans="1:17" ht="45">
      <c r="A33" s="430"/>
      <c r="B33" s="447"/>
      <c r="C33" s="391"/>
      <c r="D33" s="391"/>
      <c r="E33" s="130" t="str">
        <f>'5- Identificación de Riesgos'!D33</f>
        <v>4. No se de desarrolla verificación de las especificaciones al momento del ingreso al almacen .</v>
      </c>
      <c r="F33" s="398"/>
      <c r="G33" s="503"/>
      <c r="H33" s="391"/>
      <c r="I33" s="71"/>
      <c r="J33" s="505"/>
      <c r="K33" s="505"/>
      <c r="L33" s="501"/>
      <c r="M33" s="447"/>
      <c r="N33" s="447"/>
      <c r="O33" s="131"/>
      <c r="P33" s="131"/>
      <c r="Q33" s="132"/>
    </row>
    <row r="34" spans="1:17">
      <c r="A34" s="430"/>
      <c r="B34" s="447"/>
      <c r="C34" s="391"/>
      <c r="D34" s="391"/>
      <c r="E34" s="130" t="str">
        <f>'5- Identificación de Riesgos'!D34</f>
        <v>5. planeación de operaciones inadecuadas</v>
      </c>
      <c r="F34" s="398"/>
      <c r="G34" s="503"/>
      <c r="H34" s="391"/>
      <c r="I34" s="71"/>
      <c r="J34" s="505"/>
      <c r="K34" s="505"/>
      <c r="L34" s="501"/>
      <c r="M34" s="447"/>
      <c r="N34" s="447"/>
      <c r="O34" s="131"/>
      <c r="P34" s="131"/>
      <c r="Q34" s="132"/>
    </row>
    <row r="35" spans="1:17">
      <c r="A35" s="430"/>
      <c r="B35" s="447"/>
      <c r="C35" s="391"/>
      <c r="D35" s="391"/>
      <c r="E35" s="130">
        <f>'5- Identificación de Riesgos'!D35</f>
        <v>0</v>
      </c>
      <c r="F35" s="398"/>
      <c r="G35" s="503"/>
      <c r="H35" s="391"/>
      <c r="I35" s="71"/>
      <c r="J35" s="505"/>
      <c r="K35" s="505"/>
      <c r="L35" s="501"/>
      <c r="M35" s="447"/>
      <c r="N35" s="447"/>
      <c r="O35" s="131"/>
      <c r="P35" s="131"/>
      <c r="Q35" s="132"/>
    </row>
    <row r="36" spans="1:17">
      <c r="A36" s="430"/>
      <c r="B36" s="447"/>
      <c r="C36" s="391"/>
      <c r="D36" s="391"/>
      <c r="E36" s="130">
        <f>'5- Identificación de Riesgos'!D36</f>
        <v>0</v>
      </c>
      <c r="F36" s="398"/>
      <c r="G36" s="503"/>
      <c r="H36" s="391"/>
      <c r="I36" s="71"/>
      <c r="J36" s="505"/>
      <c r="K36" s="505"/>
      <c r="L36" s="501"/>
      <c r="M36" s="447"/>
      <c r="N36" s="447"/>
      <c r="O36" s="131"/>
      <c r="P36" s="131"/>
      <c r="Q36" s="132"/>
    </row>
    <row r="37" spans="1:17">
      <c r="A37" s="430"/>
      <c r="B37" s="447"/>
      <c r="C37" s="391"/>
      <c r="D37" s="391"/>
      <c r="E37" s="130">
        <f>'5- Identificación de Riesgos'!D37</f>
        <v>0</v>
      </c>
      <c r="F37" s="398"/>
      <c r="G37" s="503"/>
      <c r="H37" s="391"/>
      <c r="I37" s="71"/>
      <c r="J37" s="505"/>
      <c r="K37" s="505"/>
      <c r="L37" s="501"/>
      <c r="M37" s="447"/>
      <c r="N37" s="447"/>
      <c r="O37" s="131"/>
      <c r="P37" s="131"/>
      <c r="Q37" s="132"/>
    </row>
    <row r="38" spans="1:17">
      <c r="A38" s="430"/>
      <c r="B38" s="447"/>
      <c r="C38" s="391"/>
      <c r="D38" s="391"/>
      <c r="E38" s="130">
        <f>'5- Identificación de Riesgos'!D38</f>
        <v>0</v>
      </c>
      <c r="F38" s="398"/>
      <c r="G38" s="503"/>
      <c r="H38" s="391"/>
      <c r="I38" s="71"/>
      <c r="J38" s="505"/>
      <c r="K38" s="505"/>
      <c r="L38" s="501"/>
      <c r="M38" s="447"/>
      <c r="N38" s="447"/>
      <c r="O38" s="131"/>
      <c r="P38" s="131"/>
      <c r="Q38" s="132"/>
    </row>
    <row r="39" spans="1:17" ht="15.75" customHeight="1" thickBot="1">
      <c r="A39" s="430"/>
      <c r="B39" s="490"/>
      <c r="C39" s="391"/>
      <c r="D39" s="391"/>
      <c r="E39" s="130">
        <f>'5- Identificación de Riesgos'!D39</f>
        <v>0</v>
      </c>
      <c r="F39" s="398"/>
      <c r="G39" s="503"/>
      <c r="H39" s="391"/>
      <c r="I39" s="72"/>
      <c r="J39" s="506"/>
      <c r="K39" s="506"/>
      <c r="L39" s="502"/>
      <c r="M39" s="490"/>
      <c r="N39" s="490"/>
      <c r="O39" s="131"/>
      <c r="P39" s="131"/>
      <c r="Q39" s="132"/>
    </row>
    <row r="40" spans="1:17" ht="45" customHeight="1">
      <c r="A40" s="429">
        <f>'5- Identificación de Riesgos'!A40</f>
        <v>4</v>
      </c>
      <c r="B40" s="446" t="str">
        <f>'5- Identificación de Riesgos'!B40</f>
        <v>Baja indebida de los bienes o elementos a dar de baja (obsoletos e inservibles).</v>
      </c>
      <c r="C40" s="390" t="str">
        <f>'5- Identificación de Riesgos'!C40</f>
        <v>Error u omisión en la clasificación e identificación de los bienes  o elementos a dar de baja (obsoletos e inservibles).</v>
      </c>
      <c r="D40" s="490" t="s">
        <v>292</v>
      </c>
      <c r="E40" s="130" t="str">
        <f>'5- Identificación de Riesgos'!D40</f>
        <v>1. Incorrecta identificación de los bienes o elementos a dar de baja.</v>
      </c>
      <c r="F40" s="397" t="str">
        <f>'5- Identificación de Riesgos'!H40</f>
        <v>Muy Baja - 1</v>
      </c>
      <c r="G40" s="390" t="str">
        <f>'5- Identificación de Riesgos'!M40</f>
        <v>Menor - 2</v>
      </c>
      <c r="H40" s="390" t="str">
        <f>'5- Identificación de Riesgos'!N40</f>
        <v>Bajo - 2</v>
      </c>
      <c r="I40" s="71"/>
      <c r="J40" s="504" t="str">
        <f>'6- Valoración Controles'!T40</f>
        <v>Muy Baja - 1</v>
      </c>
      <c r="K40" s="504" t="str">
        <f>'6- Valoración Controles'!U40</f>
        <v>Menor - 2</v>
      </c>
      <c r="L40" s="500" t="e">
        <f>AVERAGE(#REF!)</f>
        <v>#REF!</v>
      </c>
      <c r="M40" s="446" t="str">
        <f>'6- Valoración Controles'!V40</f>
        <v>Bajo - 2</v>
      </c>
      <c r="N40" s="447" t="s">
        <v>368</v>
      </c>
      <c r="O40" s="131"/>
      <c r="P40" s="131"/>
      <c r="Q40" s="132"/>
    </row>
    <row r="41" spans="1:17">
      <c r="A41" s="430"/>
      <c r="B41" s="447"/>
      <c r="C41" s="391"/>
      <c r="D41" s="391"/>
      <c r="E41" s="130" t="str">
        <f>'5- Identificación de Riesgos'!D41</f>
        <v xml:space="preserve">2. Falla en la clasificación de los bienes. </v>
      </c>
      <c r="F41" s="398"/>
      <c r="G41" s="503"/>
      <c r="H41" s="391"/>
      <c r="I41" s="71"/>
      <c r="J41" s="505"/>
      <c r="K41" s="505"/>
      <c r="L41" s="501"/>
      <c r="M41" s="447"/>
      <c r="N41" s="447"/>
      <c r="O41" s="131"/>
      <c r="P41" s="131"/>
      <c r="Q41" s="132"/>
    </row>
    <row r="42" spans="1:17" ht="45">
      <c r="A42" s="430"/>
      <c r="B42" s="447"/>
      <c r="C42" s="391"/>
      <c r="D42" s="391"/>
      <c r="E42" s="130" t="str">
        <f>'5- Identificación de Riesgos'!D42</f>
        <v>3. Errores involuntarios al momento de digitar o chequear la placa del bien o elemento a dar de baja.</v>
      </c>
      <c r="F42" s="398"/>
      <c r="G42" s="503"/>
      <c r="H42" s="391"/>
      <c r="I42" s="71"/>
      <c r="J42" s="505"/>
      <c r="K42" s="505"/>
      <c r="L42" s="501"/>
      <c r="M42" s="447"/>
      <c r="N42" s="447"/>
      <c r="O42" s="131"/>
      <c r="P42" s="131"/>
      <c r="Q42" s="132"/>
    </row>
    <row r="43" spans="1:17">
      <c r="A43" s="430"/>
      <c r="B43" s="447"/>
      <c r="C43" s="391"/>
      <c r="D43" s="391"/>
      <c r="E43" s="130">
        <f>'5- Identificación de Riesgos'!D43</f>
        <v>0</v>
      </c>
      <c r="F43" s="398"/>
      <c r="G43" s="503"/>
      <c r="H43" s="391"/>
      <c r="I43" s="71"/>
      <c r="J43" s="505"/>
      <c r="K43" s="505"/>
      <c r="L43" s="501"/>
      <c r="M43" s="447"/>
      <c r="N43" s="447"/>
      <c r="O43" s="131"/>
      <c r="P43" s="131"/>
      <c r="Q43" s="132"/>
    </row>
    <row r="44" spans="1:17">
      <c r="A44" s="430"/>
      <c r="B44" s="447"/>
      <c r="C44" s="391"/>
      <c r="D44" s="391"/>
      <c r="E44" s="130">
        <f>'5- Identificación de Riesgos'!D44</f>
        <v>0</v>
      </c>
      <c r="F44" s="398"/>
      <c r="G44" s="503"/>
      <c r="H44" s="391"/>
      <c r="I44" s="71"/>
      <c r="J44" s="505"/>
      <c r="K44" s="505"/>
      <c r="L44" s="501"/>
      <c r="M44" s="447"/>
      <c r="N44" s="447"/>
      <c r="O44" s="131"/>
      <c r="P44" s="131"/>
      <c r="Q44" s="132"/>
    </row>
    <row r="45" spans="1:17">
      <c r="A45" s="430"/>
      <c r="B45" s="447"/>
      <c r="C45" s="391"/>
      <c r="D45" s="391"/>
      <c r="E45" s="130">
        <f>'5- Identificación de Riesgos'!D45</f>
        <v>0</v>
      </c>
      <c r="F45" s="398"/>
      <c r="G45" s="503"/>
      <c r="H45" s="391"/>
      <c r="I45" s="71"/>
      <c r="J45" s="505"/>
      <c r="K45" s="505"/>
      <c r="L45" s="501"/>
      <c r="M45" s="447"/>
      <c r="N45" s="447"/>
      <c r="O45" s="131"/>
      <c r="P45" s="131"/>
      <c r="Q45" s="132"/>
    </row>
    <row r="46" spans="1:17">
      <c r="A46" s="430"/>
      <c r="B46" s="447"/>
      <c r="C46" s="391"/>
      <c r="D46" s="391"/>
      <c r="E46" s="130">
        <f>'5- Identificación de Riesgos'!D46</f>
        <v>0</v>
      </c>
      <c r="F46" s="398"/>
      <c r="G46" s="503"/>
      <c r="H46" s="391"/>
      <c r="I46" s="71"/>
      <c r="J46" s="505"/>
      <c r="K46" s="505"/>
      <c r="L46" s="501"/>
      <c r="M46" s="447"/>
      <c r="N46" s="447"/>
      <c r="O46" s="131"/>
      <c r="P46" s="131"/>
      <c r="Q46" s="132"/>
    </row>
    <row r="47" spans="1:17">
      <c r="A47" s="430"/>
      <c r="B47" s="447"/>
      <c r="C47" s="391"/>
      <c r="D47" s="391"/>
      <c r="E47" s="130">
        <f>'5- Identificación de Riesgos'!D47</f>
        <v>0</v>
      </c>
      <c r="F47" s="398"/>
      <c r="G47" s="503"/>
      <c r="H47" s="391"/>
      <c r="I47" s="71"/>
      <c r="J47" s="505"/>
      <c r="K47" s="505"/>
      <c r="L47" s="501"/>
      <c r="M47" s="447"/>
      <c r="N47" s="447"/>
      <c r="O47" s="131"/>
      <c r="P47" s="131"/>
      <c r="Q47" s="132"/>
    </row>
    <row r="48" spans="1:17">
      <c r="A48" s="430"/>
      <c r="B48" s="447"/>
      <c r="C48" s="391"/>
      <c r="D48" s="391"/>
      <c r="E48" s="130">
        <f>'5- Identificación de Riesgos'!D48</f>
        <v>0</v>
      </c>
      <c r="F48" s="398"/>
      <c r="G48" s="503"/>
      <c r="H48" s="391"/>
      <c r="I48" s="71"/>
      <c r="J48" s="505"/>
      <c r="K48" s="505"/>
      <c r="L48" s="501"/>
      <c r="M48" s="447"/>
      <c r="N48" s="447"/>
      <c r="O48" s="131"/>
      <c r="P48" s="131"/>
      <c r="Q48" s="132"/>
    </row>
    <row r="49" spans="1:17" ht="15.75" thickBot="1">
      <c r="A49" s="430"/>
      <c r="B49" s="490"/>
      <c r="C49" s="391"/>
      <c r="D49" s="391"/>
      <c r="E49" s="130">
        <f>'5- Identificación de Riesgos'!D49</f>
        <v>0</v>
      </c>
      <c r="F49" s="398"/>
      <c r="G49" s="503"/>
      <c r="H49" s="391"/>
      <c r="I49" s="72"/>
      <c r="J49" s="506"/>
      <c r="K49" s="506"/>
      <c r="L49" s="502"/>
      <c r="M49" s="490"/>
      <c r="N49" s="490"/>
      <c r="O49" s="131"/>
      <c r="P49" s="131"/>
      <c r="Q49" s="132"/>
    </row>
    <row r="50" spans="1:17" ht="72" customHeight="1">
      <c r="A50" s="429">
        <f>'5- Identificación de Riesgos'!A50</f>
        <v>5</v>
      </c>
      <c r="B50" s="446" t="str">
        <f>'5- Identificación de Riesgos'!B50</f>
        <v xml:space="preserve">Incumplimiento de requisitos ambientales en el proceso de gestión administrativa.
</v>
      </c>
      <c r="C50" s="390" t="str">
        <f>'5- Identificación de Riesgos'!C50</f>
        <v>Desconocimiento de los requisitos ambientales aplicables al proceso contractual.</v>
      </c>
      <c r="D50" s="490" t="s">
        <v>292</v>
      </c>
      <c r="E50" s="130" t="str">
        <f>'5- Identificación de Riesgos'!D50</f>
        <v>1.Desconocimiento de los requisitos ambientales aplicables al proceso de contratación</v>
      </c>
      <c r="F50" s="397" t="str">
        <f>'5- Identificación de Riesgos'!H50</f>
        <v>Media - 3</v>
      </c>
      <c r="G50" s="390" t="str">
        <f>'5- Identificación de Riesgos'!M50</f>
        <v>Moderado - 3</v>
      </c>
      <c r="H50" s="390" t="str">
        <f>'5- Identificación de Riesgos'!N50</f>
        <v>Moderado - 9</v>
      </c>
      <c r="I50" s="71"/>
      <c r="J50" s="504" t="str">
        <f>'6- Valoración Controles'!T50</f>
        <v>Baja - 2</v>
      </c>
      <c r="K50" s="504" t="str">
        <f>'6- Valoración Controles'!U50</f>
        <v>Moderado - 3</v>
      </c>
      <c r="L50" s="500" t="e">
        <f>AVERAGE(#REF!)</f>
        <v>#REF!</v>
      </c>
      <c r="M50" s="446" t="str">
        <f>'6- Valoración Controles'!V50</f>
        <v>Moderado - 6</v>
      </c>
      <c r="N50" s="447" t="s">
        <v>425</v>
      </c>
      <c r="O50" s="494" t="s">
        <v>498</v>
      </c>
      <c r="P50" s="494" t="s">
        <v>499</v>
      </c>
      <c r="Q50" s="497">
        <v>2024</v>
      </c>
    </row>
    <row r="51" spans="1:17" ht="43.15" customHeight="1">
      <c r="A51" s="430"/>
      <c r="B51" s="447"/>
      <c r="C51" s="391"/>
      <c r="D51" s="391"/>
      <c r="E51" s="130" t="str">
        <f>'5- Identificación de Riesgos'!D51</f>
        <v xml:space="preserve">2. Cambio de normatividad ambiental </v>
      </c>
      <c r="F51" s="398"/>
      <c r="G51" s="503"/>
      <c r="H51" s="391"/>
      <c r="I51" s="71"/>
      <c r="J51" s="505"/>
      <c r="K51" s="505"/>
      <c r="L51" s="501"/>
      <c r="M51" s="447"/>
      <c r="N51" s="447"/>
      <c r="O51" s="495"/>
      <c r="P51" s="495"/>
      <c r="Q51" s="498"/>
    </row>
    <row r="52" spans="1:17" ht="45">
      <c r="A52" s="430"/>
      <c r="B52" s="447"/>
      <c r="C52" s="391"/>
      <c r="D52" s="391"/>
      <c r="E52" s="130" t="str">
        <f>'5- Identificación de Riesgos'!D52</f>
        <v>3. Incumplimiento de requisitos ambientales en la ejecución del contrato por parte del contratista</v>
      </c>
      <c r="F52" s="398"/>
      <c r="G52" s="503"/>
      <c r="H52" s="391"/>
      <c r="I52" s="71"/>
      <c r="J52" s="505"/>
      <c r="K52" s="505"/>
      <c r="L52" s="501"/>
      <c r="M52" s="447"/>
      <c r="N52" s="447"/>
      <c r="O52" s="495"/>
      <c r="P52" s="495"/>
      <c r="Q52" s="498"/>
    </row>
    <row r="53" spans="1:17">
      <c r="A53" s="430"/>
      <c r="B53" s="447"/>
      <c r="C53" s="391"/>
      <c r="D53" s="391"/>
      <c r="E53" s="130">
        <f>'5- Identificación de Riesgos'!D53</f>
        <v>0</v>
      </c>
      <c r="F53" s="398"/>
      <c r="G53" s="503"/>
      <c r="H53" s="391"/>
      <c r="I53" s="71"/>
      <c r="J53" s="505"/>
      <c r="K53" s="505"/>
      <c r="L53" s="501"/>
      <c r="M53" s="447"/>
      <c r="N53" s="447"/>
      <c r="O53" s="495"/>
      <c r="P53" s="495"/>
      <c r="Q53" s="498"/>
    </row>
    <row r="54" spans="1:17" ht="14.45" customHeight="1">
      <c r="A54" s="430"/>
      <c r="B54" s="447"/>
      <c r="C54" s="391"/>
      <c r="D54" s="391"/>
      <c r="E54" s="130">
        <f>'5- Identificación de Riesgos'!D54</f>
        <v>0</v>
      </c>
      <c r="F54" s="398"/>
      <c r="G54" s="503"/>
      <c r="H54" s="391"/>
      <c r="I54" s="71"/>
      <c r="J54" s="505"/>
      <c r="K54" s="505"/>
      <c r="L54" s="501"/>
      <c r="M54" s="447"/>
      <c r="N54" s="447"/>
      <c r="O54" s="495"/>
      <c r="P54" s="495"/>
      <c r="Q54" s="498"/>
    </row>
    <row r="55" spans="1:17">
      <c r="A55" s="430"/>
      <c r="B55" s="447"/>
      <c r="C55" s="391"/>
      <c r="D55" s="391"/>
      <c r="E55" s="130">
        <f>'5- Identificación de Riesgos'!D55</f>
        <v>0</v>
      </c>
      <c r="F55" s="398"/>
      <c r="G55" s="503"/>
      <c r="H55" s="391"/>
      <c r="I55" s="71"/>
      <c r="J55" s="505"/>
      <c r="K55" s="505"/>
      <c r="L55" s="501"/>
      <c r="M55" s="447"/>
      <c r="N55" s="447"/>
      <c r="O55" s="495"/>
      <c r="P55" s="495"/>
      <c r="Q55" s="498"/>
    </row>
    <row r="56" spans="1:17" ht="14.45" customHeight="1">
      <c r="A56" s="430"/>
      <c r="B56" s="447"/>
      <c r="C56" s="391"/>
      <c r="D56" s="391"/>
      <c r="E56" s="130">
        <f>'5- Identificación de Riesgos'!D56</f>
        <v>0</v>
      </c>
      <c r="F56" s="398"/>
      <c r="G56" s="503"/>
      <c r="H56" s="391"/>
      <c r="I56" s="71"/>
      <c r="J56" s="505"/>
      <c r="K56" s="505"/>
      <c r="L56" s="501"/>
      <c r="M56" s="447"/>
      <c r="N56" s="447"/>
      <c r="O56" s="495"/>
      <c r="P56" s="495"/>
      <c r="Q56" s="498"/>
    </row>
    <row r="57" spans="1:17">
      <c r="A57" s="430"/>
      <c r="B57" s="447"/>
      <c r="C57" s="391"/>
      <c r="D57" s="391"/>
      <c r="E57" s="130">
        <f>'5- Identificación de Riesgos'!D57</f>
        <v>0</v>
      </c>
      <c r="F57" s="398"/>
      <c r="G57" s="503"/>
      <c r="H57" s="391"/>
      <c r="I57" s="71"/>
      <c r="J57" s="505"/>
      <c r="K57" s="505"/>
      <c r="L57" s="501"/>
      <c r="M57" s="447"/>
      <c r="N57" s="447"/>
      <c r="O57" s="495"/>
      <c r="P57" s="495"/>
      <c r="Q57" s="498"/>
    </row>
    <row r="58" spans="1:17">
      <c r="A58" s="430"/>
      <c r="B58" s="447"/>
      <c r="C58" s="391"/>
      <c r="D58" s="391"/>
      <c r="E58" s="130">
        <f>'5- Identificación de Riesgos'!D58</f>
        <v>0</v>
      </c>
      <c r="F58" s="398"/>
      <c r="G58" s="503"/>
      <c r="H58" s="391"/>
      <c r="I58" s="71"/>
      <c r="J58" s="505"/>
      <c r="K58" s="505"/>
      <c r="L58" s="501"/>
      <c r="M58" s="447"/>
      <c r="N58" s="447"/>
      <c r="O58" s="495"/>
      <c r="P58" s="495"/>
      <c r="Q58" s="498"/>
    </row>
    <row r="59" spans="1:17">
      <c r="A59" s="430"/>
      <c r="B59" s="490"/>
      <c r="C59" s="391"/>
      <c r="D59" s="391"/>
      <c r="E59" s="130">
        <f>'5- Identificación de Riesgos'!D59</f>
        <v>0</v>
      </c>
      <c r="F59" s="398"/>
      <c r="G59" s="503"/>
      <c r="H59" s="391"/>
      <c r="I59" s="72"/>
      <c r="J59" s="506"/>
      <c r="K59" s="506"/>
      <c r="L59" s="502"/>
      <c r="M59" s="490"/>
      <c r="N59" s="490"/>
      <c r="O59" s="496"/>
      <c r="P59" s="496"/>
      <c r="Q59" s="499"/>
    </row>
    <row r="60" spans="1:17" ht="30" hidden="1" customHeight="1">
      <c r="A60" s="429">
        <f>'5- Identificación de Riesgos'!A60</f>
        <v>12</v>
      </c>
      <c r="B60" s="446" t="str">
        <f>'5- Identificación de Riesgos'!B60</f>
        <v xml:space="preserve">Recibir dádivas o beneficios a nombre propio o de terceros para  afectar la seguridad o confidencialidad de la información   </v>
      </c>
      <c r="C60" s="390" t="str">
        <f>'5- Identificación de Riesgos'!C60</f>
        <v>Recibir dádivas o beneficios a nombre propio o de terceros por   revelar información confidencial,  alterar, retener o no publicar información.</v>
      </c>
      <c r="D60" s="490" t="s">
        <v>292</v>
      </c>
      <c r="E60" s="130" t="str">
        <f>'5- Identificación de Riesgos'!D70</f>
        <v>1. Falta de ética de los servidores públicos (Debilidades en principios y valores)</v>
      </c>
      <c r="F60" s="397" t="str">
        <f>'5- Identificación de Riesgos'!H60</f>
        <v>Muy Baja - 1</v>
      </c>
      <c r="G60" s="390" t="str">
        <f>'5- Identificación de Riesgos'!M60</f>
        <v>Catastrófico - 5</v>
      </c>
      <c r="H60" s="390" t="str">
        <f>'5- Identificación de Riesgos'!N60</f>
        <v>Extremo - 5</v>
      </c>
      <c r="I60" s="71"/>
      <c r="J60" s="504" t="str">
        <f>'6- Valoración Controles'!T60</f>
        <v>Muy Baja - 1</v>
      </c>
      <c r="K60" s="504" t="str">
        <f>'6- Valoración Controles'!U60</f>
        <v>Catastrófico - 5</v>
      </c>
      <c r="L60" s="500" t="e">
        <f>AVERAGE(#REF!)</f>
        <v>#REF!</v>
      </c>
      <c r="M60" s="446" t="str">
        <f>'6- Valoración Controles'!V60</f>
        <v>Extremo - 5</v>
      </c>
      <c r="N60" s="447" t="s">
        <v>368</v>
      </c>
      <c r="O60" s="131"/>
      <c r="P60" s="131"/>
      <c r="Q60" s="132"/>
    </row>
    <row r="61" spans="1:17" ht="30" hidden="1">
      <c r="A61" s="430"/>
      <c r="B61" s="447"/>
      <c r="C61" s="391"/>
      <c r="D61" s="391"/>
      <c r="E61" s="130" t="str">
        <f>'5- Identificación de Riesgos'!D71</f>
        <v>2. Falta de ética de terceros interesados (Debilidades principios y valores)</v>
      </c>
      <c r="F61" s="398"/>
      <c r="G61" s="503"/>
      <c r="H61" s="391"/>
      <c r="I61" s="71"/>
      <c r="J61" s="505"/>
      <c r="K61" s="505"/>
      <c r="L61" s="501"/>
      <c r="M61" s="447"/>
      <c r="N61" s="447"/>
      <c r="O61" s="131"/>
      <c r="P61" s="131"/>
      <c r="Q61" s="132"/>
    </row>
    <row r="62" spans="1:17" ht="30" hidden="1">
      <c r="A62" s="430"/>
      <c r="B62" s="447"/>
      <c r="C62" s="391"/>
      <c r="D62" s="391"/>
      <c r="E62" s="130" t="str">
        <f>'5- Identificación de Riesgos'!D72</f>
        <v>3. Debilidad en los controles de los procedimientos</v>
      </c>
      <c r="F62" s="398"/>
      <c r="G62" s="503"/>
      <c r="H62" s="391"/>
      <c r="I62" s="71"/>
      <c r="J62" s="505"/>
      <c r="K62" s="505"/>
      <c r="L62" s="501"/>
      <c r="M62" s="447"/>
      <c r="N62" s="447"/>
      <c r="O62" s="131"/>
      <c r="P62" s="131"/>
      <c r="Q62" s="132"/>
    </row>
    <row r="63" spans="1:17" ht="60" hidden="1">
      <c r="A63" s="430"/>
      <c r="B63" s="447"/>
      <c r="C63" s="391"/>
      <c r="D63" s="391"/>
      <c r="E63" s="130" t="str">
        <f>'5- Identificación de Riesgos'!D73</f>
        <v>a. El desconocimiento  de los mecanismos de comercialización de los bienes o servicios y falta de competencia técnica para quien estructura la necesidad</v>
      </c>
      <c r="F63" s="398"/>
      <c r="G63" s="503"/>
      <c r="H63" s="391"/>
      <c r="I63" s="71"/>
      <c r="J63" s="505"/>
      <c r="K63" s="505"/>
      <c r="L63" s="501"/>
      <c r="M63" s="447"/>
      <c r="N63" s="447"/>
      <c r="O63" s="131"/>
      <c r="P63" s="131"/>
      <c r="Q63" s="132"/>
    </row>
    <row r="64" spans="1:17" ht="30" hidden="1">
      <c r="A64" s="430"/>
      <c r="B64" s="447"/>
      <c r="C64" s="391"/>
      <c r="D64" s="391"/>
      <c r="E64" s="130" t="str">
        <f>'5- Identificación de Riesgos'!D74</f>
        <v xml:space="preserve">b. Concentración en la determinación de las condiciones de las necesidades a contratar </v>
      </c>
      <c r="F64" s="398"/>
      <c r="G64" s="503"/>
      <c r="H64" s="391"/>
      <c r="I64" s="71"/>
      <c r="J64" s="505"/>
      <c r="K64" s="505"/>
      <c r="L64" s="501"/>
      <c r="M64" s="447"/>
      <c r="N64" s="447"/>
      <c r="O64" s="131"/>
      <c r="P64" s="131"/>
      <c r="Q64" s="132"/>
    </row>
    <row r="65" spans="1:17" hidden="1">
      <c r="A65" s="430"/>
      <c r="B65" s="447"/>
      <c r="C65" s="391"/>
      <c r="D65" s="391"/>
      <c r="E65" s="130">
        <f>'5- Identificación de Riesgos'!D75</f>
        <v>0</v>
      </c>
      <c r="F65" s="398"/>
      <c r="G65" s="503"/>
      <c r="H65" s="391"/>
      <c r="I65" s="71"/>
      <c r="J65" s="505"/>
      <c r="K65" s="505"/>
      <c r="L65" s="501"/>
      <c r="M65" s="447"/>
      <c r="N65" s="447"/>
      <c r="O65" s="131"/>
      <c r="P65" s="131"/>
      <c r="Q65" s="132"/>
    </row>
    <row r="66" spans="1:17" hidden="1">
      <c r="A66" s="430"/>
      <c r="B66" s="447"/>
      <c r="C66" s="391"/>
      <c r="D66" s="391"/>
      <c r="E66" s="130">
        <f>'5- Identificación de Riesgos'!D76</f>
        <v>0</v>
      </c>
      <c r="F66" s="398"/>
      <c r="G66" s="503"/>
      <c r="H66" s="391"/>
      <c r="I66" s="71"/>
      <c r="J66" s="505"/>
      <c r="K66" s="505"/>
      <c r="L66" s="501"/>
      <c r="M66" s="447"/>
      <c r="N66" s="447"/>
      <c r="O66" s="131"/>
      <c r="P66" s="131"/>
      <c r="Q66" s="132"/>
    </row>
    <row r="67" spans="1:17" hidden="1">
      <c r="A67" s="430"/>
      <c r="B67" s="447"/>
      <c r="C67" s="391"/>
      <c r="D67" s="391"/>
      <c r="E67" s="130">
        <f>'5- Identificación de Riesgos'!D77</f>
        <v>0</v>
      </c>
      <c r="F67" s="398"/>
      <c r="G67" s="503"/>
      <c r="H67" s="391"/>
      <c r="I67" s="71"/>
      <c r="J67" s="505"/>
      <c r="K67" s="505"/>
      <c r="L67" s="501"/>
      <c r="M67" s="447"/>
      <c r="N67" s="447"/>
      <c r="O67" s="131"/>
      <c r="P67" s="131"/>
      <c r="Q67" s="132"/>
    </row>
    <row r="68" spans="1:17" hidden="1">
      <c r="A68" s="430"/>
      <c r="B68" s="447"/>
      <c r="C68" s="391"/>
      <c r="D68" s="391"/>
      <c r="E68" s="130">
        <f>'5- Identificación de Riesgos'!D78</f>
        <v>0</v>
      </c>
      <c r="F68" s="398"/>
      <c r="G68" s="503"/>
      <c r="H68" s="391"/>
      <c r="I68" s="71"/>
      <c r="J68" s="505"/>
      <c r="K68" s="505"/>
      <c r="L68" s="501"/>
      <c r="M68" s="447"/>
      <c r="N68" s="447"/>
      <c r="O68" s="131"/>
      <c r="P68" s="131"/>
      <c r="Q68" s="132"/>
    </row>
    <row r="69" spans="1:17" ht="15.75" hidden="1" thickBot="1">
      <c r="A69" s="430"/>
      <c r="B69" s="490"/>
      <c r="C69" s="391"/>
      <c r="D69" s="391"/>
      <c r="E69" s="130">
        <f>'5- Identificación de Riesgos'!D79</f>
        <v>0</v>
      </c>
      <c r="F69" s="398"/>
      <c r="G69" s="503"/>
      <c r="H69" s="391"/>
      <c r="I69" s="72"/>
      <c r="J69" s="506"/>
      <c r="K69" s="506"/>
      <c r="L69" s="502"/>
      <c r="M69" s="490"/>
      <c r="N69" s="490"/>
      <c r="O69" s="131"/>
      <c r="P69" s="131"/>
      <c r="Q69" s="132"/>
    </row>
    <row r="70" spans="1:17" ht="30" hidden="1" customHeight="1">
      <c r="A70" s="429">
        <f>'5- Identificación de Riesgos'!A70</f>
        <v>13</v>
      </c>
      <c r="B70" s="446" t="str">
        <f>'5- Identificación de Riesgos'!B70</f>
        <v>Ofrecer, prometer, entregar, aceptar o solicitar una ventaja indebida para la adquisición de bienes y servicios</v>
      </c>
      <c r="C70" s="390" t="str">
        <f>'5- Identificación de Riesgos'!C70</f>
        <v>Incorporar condiciones o requisitos que favorezcan a un proveedor en particular y/o una caracteristica o cualidad de un bien o servicio en especial</v>
      </c>
      <c r="D70" s="490" t="s">
        <v>292</v>
      </c>
      <c r="E70" s="130" t="str">
        <f>'5- Identificación de Riesgos'!D80</f>
        <v>1. Falta de ética de los servidores públicos (Debilidades en principios y valores)</v>
      </c>
      <c r="F70" s="397" t="str">
        <f>'5- Identificación de Riesgos'!H70</f>
        <v>Muy Baja - 1</v>
      </c>
      <c r="G70" s="390" t="str">
        <f>'5- Identificación de Riesgos'!M70</f>
        <v>Mayor - 4</v>
      </c>
      <c r="H70" s="390" t="str">
        <f>'5- Identificación de Riesgos'!N70</f>
        <v>Alto  - 4</v>
      </c>
      <c r="I70" s="71"/>
      <c r="J70" s="504" t="str">
        <f>'6- Valoración Controles'!T70</f>
        <v>Muy Baja - 1</v>
      </c>
      <c r="K70" s="504" t="str">
        <f>'6- Valoración Controles'!U70</f>
        <v>Mayor - 4</v>
      </c>
      <c r="L70" s="500" t="e">
        <f>AVERAGE(#REF!)</f>
        <v>#REF!</v>
      </c>
      <c r="M70" s="446" t="str">
        <f>'6- Valoración Controles'!V70</f>
        <v>Alto  - 4</v>
      </c>
      <c r="N70" s="447" t="s">
        <v>368</v>
      </c>
      <c r="O70" s="131"/>
      <c r="P70" s="131"/>
      <c r="Q70" s="132"/>
    </row>
    <row r="71" spans="1:17" ht="30" hidden="1">
      <c r="A71" s="430"/>
      <c r="B71" s="447"/>
      <c r="C71" s="391"/>
      <c r="D71" s="391"/>
      <c r="E71" s="130" t="str">
        <f>'5- Identificación de Riesgos'!D81</f>
        <v>2. Falta de ética de terceros interesados (Debilidades principios y valores)</v>
      </c>
      <c r="F71" s="398"/>
      <c r="G71" s="503"/>
      <c r="H71" s="391"/>
      <c r="I71" s="71"/>
      <c r="J71" s="505"/>
      <c r="K71" s="505"/>
      <c r="L71" s="501"/>
      <c r="M71" s="447"/>
      <c r="N71" s="447"/>
      <c r="O71" s="131"/>
      <c r="P71" s="131"/>
      <c r="Q71" s="132"/>
    </row>
    <row r="72" spans="1:17" ht="30" hidden="1">
      <c r="A72" s="430"/>
      <c r="B72" s="447"/>
      <c r="C72" s="391"/>
      <c r="D72" s="391"/>
      <c r="E72" s="130" t="str">
        <f>'5- Identificación de Riesgos'!D82</f>
        <v>3. Debilidad en los controles de los procedimientos</v>
      </c>
      <c r="F72" s="398"/>
      <c r="G72" s="503"/>
      <c r="H72" s="391"/>
      <c r="I72" s="71"/>
      <c r="J72" s="505"/>
      <c r="K72" s="505"/>
      <c r="L72" s="501"/>
      <c r="M72" s="447"/>
      <c r="N72" s="447"/>
      <c r="O72" s="131"/>
      <c r="P72" s="131"/>
      <c r="Q72" s="132"/>
    </row>
    <row r="73" spans="1:17" ht="30" hidden="1">
      <c r="A73" s="430"/>
      <c r="B73" s="447"/>
      <c r="C73" s="391"/>
      <c r="D73" s="391"/>
      <c r="E73" s="130" t="str">
        <f>'5- Identificación de Riesgos'!D83</f>
        <v>a. No determinar y/o aplicar la lista de chequeo de los productos y especificaciones.</v>
      </c>
      <c r="F73" s="398"/>
      <c r="G73" s="503"/>
      <c r="H73" s="391"/>
      <c r="I73" s="71"/>
      <c r="J73" s="505"/>
      <c r="K73" s="505"/>
      <c r="L73" s="501"/>
      <c r="M73" s="447"/>
      <c r="N73" s="447"/>
      <c r="O73" s="131"/>
      <c r="P73" s="131"/>
      <c r="Q73" s="132"/>
    </row>
    <row r="74" spans="1:17" ht="60" hidden="1">
      <c r="A74" s="430"/>
      <c r="B74" s="447"/>
      <c r="C74" s="391"/>
      <c r="D74" s="391"/>
      <c r="E74" s="130" t="str">
        <f>'5- Identificación de Riesgos'!D84</f>
        <v>b. En los eventos de contar con Interventor, el Supervisor no efectua seguimiento y control a los informes de cumplimiento de obligaciones contractuales.</v>
      </c>
      <c r="F74" s="398"/>
      <c r="G74" s="503"/>
      <c r="H74" s="391"/>
      <c r="I74" s="71"/>
      <c r="J74" s="505"/>
      <c r="K74" s="505"/>
      <c r="L74" s="501"/>
      <c r="M74" s="447"/>
      <c r="N74" s="447"/>
      <c r="O74" s="131"/>
      <c r="P74" s="131"/>
      <c r="Q74" s="132"/>
    </row>
    <row r="75" spans="1:17" ht="45" hidden="1">
      <c r="A75" s="430"/>
      <c r="B75" s="447"/>
      <c r="C75" s="391"/>
      <c r="D75" s="391"/>
      <c r="E75" s="130" t="str">
        <f>'5- Identificación de Riesgos'!D85</f>
        <v>c. El Interventor y/o Supervisor se abstiene u omite verificar el cumplimiento de las obligaciones establecidas en el marco legal.</v>
      </c>
      <c r="F75" s="398"/>
      <c r="G75" s="503"/>
      <c r="H75" s="391"/>
      <c r="I75" s="71"/>
      <c r="J75" s="505"/>
      <c r="K75" s="505"/>
      <c r="L75" s="501"/>
      <c r="M75" s="447"/>
      <c r="N75" s="447"/>
      <c r="O75" s="131"/>
      <c r="P75" s="131"/>
      <c r="Q75" s="132"/>
    </row>
    <row r="76" spans="1:17" ht="60" hidden="1">
      <c r="A76" s="430"/>
      <c r="B76" s="447"/>
      <c r="C76" s="391"/>
      <c r="D76" s="391"/>
      <c r="E76" s="130" t="str">
        <f>'5- Identificación de Riesgos'!D86</f>
        <v>d. No determinar los mecanismos de verificación que garanticen la integralidad y calidad del bien, producto o servicio, según especificaciones</v>
      </c>
      <c r="F76" s="398"/>
      <c r="G76" s="503"/>
      <c r="H76" s="391"/>
      <c r="I76" s="71"/>
      <c r="J76" s="505"/>
      <c r="K76" s="505"/>
      <c r="L76" s="501"/>
      <c r="M76" s="447"/>
      <c r="N76" s="447"/>
      <c r="O76" s="131"/>
      <c r="P76" s="131"/>
      <c r="Q76" s="132"/>
    </row>
    <row r="77" spans="1:17" hidden="1">
      <c r="A77" s="430"/>
      <c r="B77" s="447"/>
      <c r="C77" s="391"/>
      <c r="D77" s="391"/>
      <c r="E77" s="130">
        <f>'5- Identificación de Riesgos'!D87</f>
        <v>0</v>
      </c>
      <c r="F77" s="398"/>
      <c r="G77" s="503"/>
      <c r="H77" s="391"/>
      <c r="I77" s="71"/>
      <c r="J77" s="505"/>
      <c r="K77" s="505"/>
      <c r="L77" s="501"/>
      <c r="M77" s="447"/>
      <c r="N77" s="447"/>
      <c r="O77" s="131"/>
      <c r="P77" s="131"/>
      <c r="Q77" s="132"/>
    </row>
    <row r="78" spans="1:17" hidden="1">
      <c r="A78" s="430"/>
      <c r="B78" s="447"/>
      <c r="C78" s="391"/>
      <c r="D78" s="391"/>
      <c r="E78" s="130">
        <f>'5- Identificación de Riesgos'!D88</f>
        <v>0</v>
      </c>
      <c r="F78" s="398"/>
      <c r="G78" s="503"/>
      <c r="H78" s="391"/>
      <c r="I78" s="71"/>
      <c r="J78" s="505"/>
      <c r="K78" s="505"/>
      <c r="L78" s="501"/>
      <c r="M78" s="447"/>
      <c r="N78" s="447"/>
      <c r="O78" s="131"/>
      <c r="P78" s="131"/>
      <c r="Q78" s="132"/>
    </row>
    <row r="79" spans="1:17" ht="15.75" hidden="1" thickBot="1">
      <c r="A79" s="430"/>
      <c r="B79" s="490"/>
      <c r="C79" s="391"/>
      <c r="D79" s="391"/>
      <c r="E79" s="130">
        <f>'5- Identificación de Riesgos'!D89</f>
        <v>0</v>
      </c>
      <c r="F79" s="398"/>
      <c r="G79" s="503"/>
      <c r="H79" s="391"/>
      <c r="I79" s="72"/>
      <c r="J79" s="506"/>
      <c r="K79" s="506"/>
      <c r="L79" s="502"/>
      <c r="M79" s="490"/>
      <c r="N79" s="490"/>
      <c r="O79" s="131"/>
      <c r="P79" s="131"/>
      <c r="Q79" s="132"/>
    </row>
    <row r="80" spans="1:17" ht="30" hidden="1" customHeight="1">
      <c r="A80" s="429">
        <f>'5- Identificación de Riesgos'!A80</f>
        <v>14</v>
      </c>
      <c r="B80" s="446" t="str">
        <f>'5- Identificación de Riesgos'!B80</f>
        <v>Ofrecer, prometer, entregar, aceptar o solicitar una ventaja indebida para recibir bienes o servicios que no satisfacen las condiciones establecidas en los contratos y especificaciones técnicas</v>
      </c>
      <c r="C80" s="390" t="str">
        <f>'5- Identificación de Riesgos'!C80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80" s="490" t="s">
        <v>292</v>
      </c>
      <c r="E80" s="130" t="str">
        <f>'5- Identificación de Riesgos'!D90</f>
        <v>1. Falta de ética de los servidores públicos (Debilidades en principios y valores)</v>
      </c>
      <c r="F80" s="397" t="str">
        <f>'5- Identificación de Riesgos'!H80</f>
        <v>Muy Baja - 1</v>
      </c>
      <c r="G80" s="390" t="str">
        <f>'5- Identificación de Riesgos'!M80</f>
        <v>Mayor - 4</v>
      </c>
      <c r="H80" s="390" t="str">
        <f>'5- Identificación de Riesgos'!N80</f>
        <v>Alto  - 4</v>
      </c>
      <c r="I80" s="71"/>
      <c r="J80" s="504" t="str">
        <f>'6- Valoración Controles'!T80</f>
        <v>Muy Baja - 1</v>
      </c>
      <c r="K80" s="504" t="str">
        <f>'6- Valoración Controles'!U80</f>
        <v>Mayor - 4</v>
      </c>
      <c r="L80" s="500" t="e">
        <f>AVERAGE(#REF!)</f>
        <v>#REF!</v>
      </c>
      <c r="M80" s="446" t="str">
        <f>'6- Valoración Controles'!V80</f>
        <v>Alto  - 4</v>
      </c>
      <c r="N80" s="447" t="s">
        <v>368</v>
      </c>
      <c r="O80" s="131"/>
      <c r="P80" s="131"/>
      <c r="Q80" s="132"/>
    </row>
    <row r="81" spans="1:17" ht="30" hidden="1">
      <c r="A81" s="430"/>
      <c r="B81" s="447"/>
      <c r="C81" s="391"/>
      <c r="D81" s="391"/>
      <c r="E81" s="130" t="str">
        <f>'5- Identificación de Riesgos'!D91</f>
        <v>2. Falta de ética de terceros interesados  (Debilidades principios y valores)</v>
      </c>
      <c r="F81" s="398"/>
      <c r="G81" s="503"/>
      <c r="H81" s="391"/>
      <c r="I81" s="71"/>
      <c r="J81" s="505"/>
      <c r="K81" s="505"/>
      <c r="L81" s="501"/>
      <c r="M81" s="447"/>
      <c r="N81" s="447"/>
      <c r="O81" s="131"/>
      <c r="P81" s="131"/>
      <c r="Q81" s="132"/>
    </row>
    <row r="82" spans="1:17" ht="45" hidden="1">
      <c r="A82" s="430"/>
      <c r="B82" s="447"/>
      <c r="C82" s="391"/>
      <c r="D82" s="391"/>
      <c r="E82" s="130" t="str">
        <f>'5- Identificación de Riesgos'!D92</f>
        <v>3. Debilidad en los controles de los procedimientos para el manejo de los bienes muebles, equipos y consumibles</v>
      </c>
      <c r="F82" s="398"/>
      <c r="G82" s="503"/>
      <c r="H82" s="391"/>
      <c r="I82" s="71"/>
      <c r="J82" s="505"/>
      <c r="K82" s="505"/>
      <c r="L82" s="501"/>
      <c r="M82" s="447"/>
      <c r="N82" s="447"/>
      <c r="O82" s="131"/>
      <c r="P82" s="131"/>
      <c r="Q82" s="132"/>
    </row>
    <row r="83" spans="1:17" ht="45" hidden="1">
      <c r="A83" s="430"/>
      <c r="B83" s="447"/>
      <c r="C83" s="391"/>
      <c r="D83" s="391"/>
      <c r="E83" s="130" t="str">
        <f>'5- Identificación de Riesgos'!D93</f>
        <v>4. Debilidad en los controles para el retiro de los bienes muebles, equipos y consumibles de las sedes de la entidad</v>
      </c>
      <c r="F83" s="398"/>
      <c r="G83" s="503"/>
      <c r="H83" s="391"/>
      <c r="I83" s="71"/>
      <c r="J83" s="505"/>
      <c r="K83" s="505"/>
      <c r="L83" s="501"/>
      <c r="M83" s="447"/>
      <c r="N83" s="447"/>
      <c r="O83" s="131"/>
      <c r="P83" s="131"/>
      <c r="Q83" s="132"/>
    </row>
    <row r="84" spans="1:17" hidden="1">
      <c r="A84" s="430"/>
      <c r="B84" s="447"/>
      <c r="C84" s="391"/>
      <c r="D84" s="391"/>
      <c r="E84" s="130">
        <f>'5- Identificación de Riesgos'!D94</f>
        <v>0</v>
      </c>
      <c r="F84" s="398"/>
      <c r="G84" s="503"/>
      <c r="H84" s="391"/>
      <c r="I84" s="71"/>
      <c r="J84" s="505"/>
      <c r="K84" s="505"/>
      <c r="L84" s="501"/>
      <c r="M84" s="447"/>
      <c r="N84" s="447"/>
      <c r="O84" s="131"/>
      <c r="P84" s="131"/>
      <c r="Q84" s="132"/>
    </row>
    <row r="85" spans="1:17" hidden="1">
      <c r="A85" s="430"/>
      <c r="B85" s="447"/>
      <c r="C85" s="391"/>
      <c r="D85" s="391"/>
      <c r="E85" s="130">
        <f>'5- Identificación de Riesgos'!D95</f>
        <v>0</v>
      </c>
      <c r="F85" s="398"/>
      <c r="G85" s="503"/>
      <c r="H85" s="391"/>
      <c r="I85" s="71"/>
      <c r="J85" s="505"/>
      <c r="K85" s="505"/>
      <c r="L85" s="501"/>
      <c r="M85" s="447"/>
      <c r="N85" s="447"/>
      <c r="O85" s="131"/>
      <c r="P85" s="131"/>
      <c r="Q85" s="132"/>
    </row>
    <row r="86" spans="1:17" hidden="1">
      <c r="A86" s="430"/>
      <c r="B86" s="447"/>
      <c r="C86" s="391"/>
      <c r="D86" s="391"/>
      <c r="E86" s="130">
        <f>'5- Identificación de Riesgos'!D96</f>
        <v>0</v>
      </c>
      <c r="F86" s="398"/>
      <c r="G86" s="503"/>
      <c r="H86" s="391"/>
      <c r="I86" s="71"/>
      <c r="J86" s="505"/>
      <c r="K86" s="505"/>
      <c r="L86" s="501"/>
      <c r="M86" s="447"/>
      <c r="N86" s="447"/>
      <c r="O86" s="131"/>
      <c r="P86" s="131"/>
      <c r="Q86" s="132"/>
    </row>
    <row r="87" spans="1:17" hidden="1">
      <c r="A87" s="430"/>
      <c r="B87" s="447"/>
      <c r="C87" s="391"/>
      <c r="D87" s="391"/>
      <c r="E87" s="130">
        <f>'5- Identificación de Riesgos'!D97</f>
        <v>0</v>
      </c>
      <c r="F87" s="398"/>
      <c r="G87" s="503"/>
      <c r="H87" s="391"/>
      <c r="I87" s="71"/>
      <c r="J87" s="505"/>
      <c r="K87" s="505"/>
      <c r="L87" s="501"/>
      <c r="M87" s="447"/>
      <c r="N87" s="447"/>
      <c r="O87" s="131"/>
      <c r="P87" s="131"/>
      <c r="Q87" s="132"/>
    </row>
    <row r="88" spans="1:17" hidden="1">
      <c r="A88" s="430"/>
      <c r="B88" s="447"/>
      <c r="C88" s="391"/>
      <c r="D88" s="391"/>
      <c r="E88" s="130">
        <f>'5- Identificación de Riesgos'!D98</f>
        <v>0</v>
      </c>
      <c r="F88" s="398"/>
      <c r="G88" s="503"/>
      <c r="H88" s="391"/>
      <c r="I88" s="71"/>
      <c r="J88" s="505"/>
      <c r="K88" s="505"/>
      <c r="L88" s="501"/>
      <c r="M88" s="447"/>
      <c r="N88" s="447"/>
      <c r="O88" s="131"/>
      <c r="P88" s="131"/>
      <c r="Q88" s="132"/>
    </row>
    <row r="89" spans="1:17" ht="15.75" hidden="1" thickBot="1">
      <c r="A89" s="430"/>
      <c r="B89" s="490"/>
      <c r="C89" s="391"/>
      <c r="D89" s="391"/>
      <c r="E89" s="130">
        <f>'5- Identificación de Riesgos'!D99</f>
        <v>0</v>
      </c>
      <c r="F89" s="398"/>
      <c r="G89" s="503"/>
      <c r="H89" s="391"/>
      <c r="I89" s="72"/>
      <c r="J89" s="506"/>
      <c r="K89" s="506"/>
      <c r="L89" s="502"/>
      <c r="M89" s="490"/>
      <c r="N89" s="490"/>
      <c r="O89" s="131"/>
      <c r="P89" s="131"/>
      <c r="Q89" s="132"/>
    </row>
    <row r="90" spans="1:17" ht="30" hidden="1" customHeight="1">
      <c r="A90" s="429">
        <f>'5- Identificación de Riesgos'!A90</f>
        <v>15</v>
      </c>
      <c r="B90" s="446" t="str">
        <f>'5- Identificación de Riesgos'!B90</f>
        <v>Ofrecer, prometer, entregar, aceptar o solicitar una ventaja indebida para permitir el uso de los bienes muebles e inmubles, equipos y consumibles de la entidad con destino diferente a lo establecido.</v>
      </c>
      <c r="C90" s="390" t="str">
        <f>'5- Identificación de Riesgos'!C90</f>
        <v xml:space="preserve">Permitir el uso o destinación de los bienes muebles, inmuebles,  equipos y consumibles de la entidad con proposito diferente a lo establecido </v>
      </c>
      <c r="D90" s="490" t="s">
        <v>292</v>
      </c>
      <c r="E90" s="130">
        <f>'5- Identificación de Riesgos'!D100</f>
        <v>0</v>
      </c>
      <c r="F90" s="397" t="str">
        <f>'5- Identificación de Riesgos'!H90</f>
        <v>Muy Baja - 1</v>
      </c>
      <c r="G90" s="390" t="str">
        <f>'5- Identificación de Riesgos'!M90</f>
        <v>Menor - 2</v>
      </c>
      <c r="H90" s="390" t="str">
        <f>'5- Identificación de Riesgos'!N90</f>
        <v>Bajo - 2</v>
      </c>
      <c r="I90" s="71"/>
      <c r="J90" s="504" t="str">
        <f>'6- Valoración Controles'!T90</f>
        <v>Muy Baja - 1</v>
      </c>
      <c r="K90" s="504" t="str">
        <f>'6- Valoración Controles'!U90</f>
        <v>Menor - 2</v>
      </c>
      <c r="L90" s="500" t="e">
        <f>AVERAGE(#REF!)</f>
        <v>#REF!</v>
      </c>
      <c r="M90" s="446" t="str">
        <f>'6- Valoración Controles'!V90</f>
        <v>Bajo - 2</v>
      </c>
      <c r="N90" s="447" t="s">
        <v>368</v>
      </c>
      <c r="O90" s="131"/>
      <c r="P90" s="131"/>
      <c r="Q90" s="132"/>
    </row>
    <row r="91" spans="1:17" ht="30" hidden="1" customHeight="1">
      <c r="A91" s="430"/>
      <c r="B91" s="447"/>
      <c r="C91" s="391"/>
      <c r="D91" s="391"/>
      <c r="E91" s="130">
        <f>'5- Identificación de Riesgos'!D101</f>
        <v>0</v>
      </c>
      <c r="F91" s="398"/>
      <c r="G91" s="503"/>
      <c r="H91" s="391"/>
      <c r="I91" s="71"/>
      <c r="J91" s="505"/>
      <c r="K91" s="505"/>
      <c r="L91" s="501"/>
      <c r="M91" s="447"/>
      <c r="N91" s="447"/>
      <c r="O91" s="131"/>
      <c r="P91" s="131"/>
      <c r="Q91" s="132"/>
    </row>
    <row r="92" spans="1:17" ht="45" hidden="1" customHeight="1">
      <c r="A92" s="430"/>
      <c r="B92" s="447"/>
      <c r="C92" s="391"/>
      <c r="D92" s="391"/>
      <c r="E92" s="130">
        <f>'5- Identificación de Riesgos'!D102</f>
        <v>0</v>
      </c>
      <c r="F92" s="398"/>
      <c r="G92" s="503"/>
      <c r="H92" s="391"/>
      <c r="I92" s="71"/>
      <c r="J92" s="505"/>
      <c r="K92" s="505"/>
      <c r="L92" s="501"/>
      <c r="M92" s="447"/>
      <c r="N92" s="447"/>
      <c r="O92" s="131"/>
      <c r="P92" s="131"/>
      <c r="Q92" s="132"/>
    </row>
    <row r="93" spans="1:17" ht="45" hidden="1" customHeight="1">
      <c r="A93" s="430"/>
      <c r="B93" s="447"/>
      <c r="C93" s="391"/>
      <c r="D93" s="391"/>
      <c r="E93" s="130">
        <f>'5- Identificación de Riesgos'!D103</f>
        <v>0</v>
      </c>
      <c r="F93" s="398"/>
      <c r="G93" s="503"/>
      <c r="H93" s="391"/>
      <c r="I93" s="71"/>
      <c r="J93" s="505"/>
      <c r="K93" s="505"/>
      <c r="L93" s="501"/>
      <c r="M93" s="447"/>
      <c r="N93" s="447"/>
      <c r="O93" s="131"/>
      <c r="P93" s="131"/>
      <c r="Q93" s="132"/>
    </row>
    <row r="94" spans="1:17" hidden="1">
      <c r="A94" s="430"/>
      <c r="B94" s="447"/>
      <c r="C94" s="391"/>
      <c r="D94" s="391"/>
      <c r="E94" s="130">
        <f>'5- Identificación de Riesgos'!D104</f>
        <v>0</v>
      </c>
      <c r="F94" s="398"/>
      <c r="G94" s="503"/>
      <c r="H94" s="391"/>
      <c r="I94" s="71"/>
      <c r="J94" s="505"/>
      <c r="K94" s="505"/>
      <c r="L94" s="501"/>
      <c r="M94" s="447"/>
      <c r="N94" s="447"/>
      <c r="O94" s="131"/>
      <c r="P94" s="131"/>
      <c r="Q94" s="132"/>
    </row>
    <row r="95" spans="1:17" hidden="1">
      <c r="A95" s="430"/>
      <c r="B95" s="447"/>
      <c r="C95" s="391"/>
      <c r="D95" s="391"/>
      <c r="E95" s="130">
        <f>'5- Identificación de Riesgos'!D105</f>
        <v>0</v>
      </c>
      <c r="F95" s="398"/>
      <c r="G95" s="503"/>
      <c r="H95" s="391"/>
      <c r="I95" s="71"/>
      <c r="J95" s="505"/>
      <c r="K95" s="505"/>
      <c r="L95" s="501"/>
      <c r="M95" s="447"/>
      <c r="N95" s="447"/>
      <c r="O95" s="131"/>
      <c r="P95" s="131"/>
      <c r="Q95" s="132"/>
    </row>
    <row r="96" spans="1:17" hidden="1">
      <c r="A96" s="430"/>
      <c r="B96" s="447"/>
      <c r="C96" s="391"/>
      <c r="D96" s="391"/>
      <c r="E96" s="130">
        <f>'5- Identificación de Riesgos'!D106</f>
        <v>0</v>
      </c>
      <c r="F96" s="398"/>
      <c r="G96" s="503"/>
      <c r="H96" s="391"/>
      <c r="I96" s="71"/>
      <c r="J96" s="505"/>
      <c r="K96" s="505"/>
      <c r="L96" s="501"/>
      <c r="M96" s="447"/>
      <c r="N96" s="447"/>
      <c r="O96" s="131"/>
      <c r="P96" s="131"/>
      <c r="Q96" s="132"/>
    </row>
    <row r="97" spans="1:17" hidden="1">
      <c r="A97" s="430"/>
      <c r="B97" s="447"/>
      <c r="C97" s="391"/>
      <c r="D97" s="391"/>
      <c r="E97" s="130">
        <f>'5- Identificación de Riesgos'!D107</f>
        <v>0</v>
      </c>
      <c r="F97" s="398"/>
      <c r="G97" s="503"/>
      <c r="H97" s="391"/>
      <c r="I97" s="71"/>
      <c r="J97" s="505"/>
      <c r="K97" s="505"/>
      <c r="L97" s="501"/>
      <c r="M97" s="447"/>
      <c r="N97" s="447"/>
      <c r="O97" s="131"/>
      <c r="P97" s="131"/>
      <c r="Q97" s="132"/>
    </row>
    <row r="98" spans="1:17" hidden="1">
      <c r="A98" s="430"/>
      <c r="B98" s="447"/>
      <c r="C98" s="391"/>
      <c r="D98" s="391"/>
      <c r="E98" s="130">
        <f>'5- Identificación de Riesgos'!D108</f>
        <v>0</v>
      </c>
      <c r="F98" s="398"/>
      <c r="G98" s="503"/>
      <c r="H98" s="391"/>
      <c r="I98" s="71"/>
      <c r="J98" s="505"/>
      <c r="K98" s="505"/>
      <c r="L98" s="501"/>
      <c r="M98" s="447"/>
      <c r="N98" s="447"/>
      <c r="O98" s="131"/>
      <c r="P98" s="131"/>
      <c r="Q98" s="132"/>
    </row>
    <row r="99" spans="1:17" hidden="1">
      <c r="A99" s="430"/>
      <c r="B99" s="490"/>
      <c r="C99" s="391"/>
      <c r="D99" s="391"/>
      <c r="E99" s="130">
        <f>'5- Identificación de Riesgos'!D109</f>
        <v>0</v>
      </c>
      <c r="F99" s="398"/>
      <c r="G99" s="503"/>
      <c r="H99" s="391"/>
      <c r="I99" s="72"/>
      <c r="J99" s="506"/>
      <c r="K99" s="506"/>
      <c r="L99" s="502"/>
      <c r="M99" s="490"/>
      <c r="N99" s="490"/>
      <c r="O99" s="131"/>
      <c r="P99" s="131"/>
      <c r="Q99" s="132"/>
    </row>
  </sheetData>
  <mergeCells count="141">
    <mergeCell ref="O20:O29"/>
    <mergeCell ref="P20:P29"/>
    <mergeCell ref="Q20:Q29"/>
    <mergeCell ref="L60:L69"/>
    <mergeCell ref="M60:M69"/>
    <mergeCell ref="N60:N69"/>
    <mergeCell ref="C1:Q3"/>
    <mergeCell ref="L80:L89"/>
    <mergeCell ref="M80:M89"/>
    <mergeCell ref="N80:N89"/>
    <mergeCell ref="L70:L79"/>
    <mergeCell ref="M70:M79"/>
    <mergeCell ref="N70:N79"/>
    <mergeCell ref="M30:M39"/>
    <mergeCell ref="N30:N39"/>
    <mergeCell ref="L40:L49"/>
    <mergeCell ref="M40:M49"/>
    <mergeCell ref="N40:N49"/>
    <mergeCell ref="G30:G39"/>
    <mergeCell ref="H30:H39"/>
    <mergeCell ref="J30:J39"/>
    <mergeCell ref="K30:K39"/>
    <mergeCell ref="L30:L39"/>
    <mergeCell ref="M20:M29"/>
    <mergeCell ref="A80:A89"/>
    <mergeCell ref="B80:B89"/>
    <mergeCell ref="C80:C89"/>
    <mergeCell ref="D80:D89"/>
    <mergeCell ref="F80:F89"/>
    <mergeCell ref="G80:G89"/>
    <mergeCell ref="H80:H89"/>
    <mergeCell ref="J80:J89"/>
    <mergeCell ref="K80:K89"/>
    <mergeCell ref="A70:A79"/>
    <mergeCell ref="B70:B79"/>
    <mergeCell ref="C70:C79"/>
    <mergeCell ref="D70:D79"/>
    <mergeCell ref="F70:F79"/>
    <mergeCell ref="B50:B59"/>
    <mergeCell ref="C50:C59"/>
    <mergeCell ref="D50:D59"/>
    <mergeCell ref="K70:K79"/>
    <mergeCell ref="A60:A69"/>
    <mergeCell ref="B60:B69"/>
    <mergeCell ref="C60:C69"/>
    <mergeCell ref="D60:D69"/>
    <mergeCell ref="F60:F69"/>
    <mergeCell ref="G60:G69"/>
    <mergeCell ref="H60:H69"/>
    <mergeCell ref="J60:J69"/>
    <mergeCell ref="K60:K69"/>
    <mergeCell ref="G70:G79"/>
    <mergeCell ref="H70:H79"/>
    <mergeCell ref="J70:J79"/>
    <mergeCell ref="A40:A49"/>
    <mergeCell ref="B40:B49"/>
    <mergeCell ref="C40:C49"/>
    <mergeCell ref="D40:D49"/>
    <mergeCell ref="F40:F49"/>
    <mergeCell ref="G40:G49"/>
    <mergeCell ref="H40:H49"/>
    <mergeCell ref="J40:J49"/>
    <mergeCell ref="K40:K4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A10:A19"/>
    <mergeCell ref="B10:B19"/>
    <mergeCell ref="F10:F19"/>
    <mergeCell ref="K8:K9"/>
    <mergeCell ref="A30:A39"/>
    <mergeCell ref="B30:B39"/>
    <mergeCell ref="C30:C39"/>
    <mergeCell ref="D30:D39"/>
    <mergeCell ref="F30:F39"/>
    <mergeCell ref="A20:A29"/>
    <mergeCell ref="B20:B29"/>
    <mergeCell ref="K20:K2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O50:O59"/>
    <mergeCell ref="P50:P59"/>
    <mergeCell ref="Q50:Q59"/>
    <mergeCell ref="L90:L99"/>
    <mergeCell ref="M90:M99"/>
    <mergeCell ref="N90:N99"/>
    <mergeCell ref="A90:A99"/>
    <mergeCell ref="B90:B99"/>
    <mergeCell ref="C90:C99"/>
    <mergeCell ref="D90:D99"/>
    <mergeCell ref="F90:F99"/>
    <mergeCell ref="G90:G99"/>
    <mergeCell ref="H90:H99"/>
    <mergeCell ref="J90:J99"/>
    <mergeCell ref="K90:K99"/>
    <mergeCell ref="F50:F59"/>
    <mergeCell ref="M50:M59"/>
    <mergeCell ref="N50:N59"/>
    <mergeCell ref="G50:G59"/>
    <mergeCell ref="H50:H59"/>
    <mergeCell ref="J50:J59"/>
    <mergeCell ref="K50:K59"/>
    <mergeCell ref="L50:L59"/>
    <mergeCell ref="A50:A59"/>
  </mergeCells>
  <conditionalFormatting sqref="F10 F20 F30 F40 F50 F60 F70 F80 F90">
    <cfRule type="containsText" dxfId="163" priority="1110" operator="containsText" text="Muy Baja">
      <formula>NOT(ISERROR(SEARCH("Muy Baja",F10)))</formula>
    </cfRule>
    <cfRule type="containsText" dxfId="162" priority="1111" operator="containsText" text="Baja">
      <formula>NOT(ISERROR(SEARCH("Baja",F10)))</formula>
    </cfRule>
    <cfRule type="containsText" dxfId="161" priority="1112" operator="containsText" text="Muy Alta">
      <formula>NOT(ISERROR(SEARCH("Muy Alta",F10)))</formula>
    </cfRule>
    <cfRule type="containsText" dxfId="160" priority="1114" operator="containsText" text="Alta">
      <formula>NOT(ISERROR(SEARCH("Alta",F10)))</formula>
    </cfRule>
    <cfRule type="containsText" dxfId="159" priority="1115" operator="containsText" text="Media">
      <formula>NOT(ISERROR(SEARCH("Media",F10)))</formula>
    </cfRule>
    <cfRule type="containsText" dxfId="158" priority="1116" operator="containsText" text="Media">
      <formula>NOT(ISERROR(SEARCH("Media",F10)))</formula>
    </cfRule>
    <cfRule type="containsText" dxfId="157" priority="1117" operator="containsText" text="Media">
      <formula>NOT(ISERROR(SEARCH("Media",F10)))</formula>
    </cfRule>
    <cfRule type="containsText" dxfId="156" priority="1118" operator="containsText" text="Muy Baja">
      <formula>NOT(ISERROR(SEARCH("Muy Baja",F10)))</formula>
    </cfRule>
    <cfRule type="containsText" dxfId="155" priority="1119" operator="containsText" text="Baja">
      <formula>NOT(ISERROR(SEARCH("Baja",F10)))</formula>
    </cfRule>
    <cfRule type="containsText" dxfId="154" priority="1120" operator="containsText" text="Muy Baja">
      <formula>NOT(ISERROR(SEARCH("Muy Baja",F10)))</formula>
    </cfRule>
    <cfRule type="containsText" dxfId="153" priority="1121" operator="containsText" text="Muy Baja">
      <formula>NOT(ISERROR(SEARCH("Muy Baja",F10)))</formula>
    </cfRule>
    <cfRule type="containsText" dxfId="152" priority="1122" operator="containsText" text="Muy Baja">
      <formula>NOT(ISERROR(SEARCH("Muy Baja",F10)))</formula>
    </cfRule>
    <cfRule type="containsText" dxfId="151" priority="1123" operator="containsText" text="Muy Baja'Tabla probabilidad'!">
      <formula>NOT(ISERROR(SEARCH("Muy Baja'Tabla probabilidad'!",F10)))</formula>
    </cfRule>
    <cfRule type="containsText" dxfId="150" priority="1124" operator="containsText" text="Muy bajo">
      <formula>NOT(ISERROR(SEARCH("Muy bajo",F10)))</formula>
    </cfRule>
    <cfRule type="containsText" dxfId="149" priority="1125" operator="containsText" text="Alta">
      <formula>NOT(ISERROR(SEARCH("Alta",F10)))</formula>
    </cfRule>
    <cfRule type="containsText" dxfId="148" priority="1126" operator="containsText" text="Media">
      <formula>NOT(ISERROR(SEARCH("Media",F10)))</formula>
    </cfRule>
    <cfRule type="containsText" dxfId="147" priority="1127" operator="containsText" text="Baja">
      <formula>NOT(ISERROR(SEARCH("Baja",F10)))</formula>
    </cfRule>
    <cfRule type="containsText" dxfId="146" priority="1128" operator="containsText" text="Muy baja">
      <formula>NOT(ISERROR(SEARCH("Muy baja",F10)))</formula>
    </cfRule>
    <cfRule type="cellIs" dxfId="145" priority="1131" operator="between">
      <formula>1</formula>
      <formula>2</formula>
    </cfRule>
    <cfRule type="cellIs" dxfId="144" priority="1132" operator="between">
      <formula>0</formula>
      <formula>2</formula>
    </cfRule>
  </conditionalFormatting>
  <conditionalFormatting sqref="G10 G20 G30 G40 G50 G60 G70 G80 G90">
    <cfRule type="containsText" dxfId="143" priority="1104" operator="containsText" text="Catastrófico">
      <formula>NOT(ISERROR(SEARCH("Catastrófico",G10)))</formula>
    </cfRule>
    <cfRule type="containsText" dxfId="142" priority="1105" operator="containsText" text="Mayor">
      <formula>NOT(ISERROR(SEARCH("Mayor",G10)))</formula>
    </cfRule>
    <cfRule type="containsText" dxfId="141" priority="1106" operator="containsText" text="Alta">
      <formula>NOT(ISERROR(SEARCH("Alta",G10)))</formula>
    </cfRule>
    <cfRule type="containsText" dxfId="140" priority="1107" operator="containsText" text="Moderado">
      <formula>NOT(ISERROR(SEARCH("Moderado",G10)))</formula>
    </cfRule>
    <cfRule type="containsText" dxfId="139" priority="1108" operator="containsText" text="Menor">
      <formula>NOT(ISERROR(SEARCH("Menor",G10)))</formula>
    </cfRule>
    <cfRule type="containsText" dxfId="138" priority="1109" operator="containsText" text="Leve">
      <formula>NOT(ISERROR(SEARCH("Leve",G10)))</formula>
    </cfRule>
  </conditionalFormatting>
  <conditionalFormatting sqref="H10:I10 H20:I20 H30:I30 H40:I40 H50:I50 H60 H70 H80 H90">
    <cfRule type="containsText" dxfId="137" priority="1100" operator="containsText" text="Alto">
      <formula>NOT(ISERROR(SEARCH("Alto",H10)))</formula>
    </cfRule>
    <cfRule type="containsText" dxfId="136" priority="1101" operator="containsText" text="Bajo">
      <formula>NOT(ISERROR(SEARCH("Bajo",H10)))</formula>
    </cfRule>
    <cfRule type="containsText" dxfId="135" priority="1102" operator="containsText" text="Moderado">
      <formula>NOT(ISERROR(SEARCH("Moderado",H10)))</formula>
    </cfRule>
    <cfRule type="containsText" dxfId="134" priority="1103" operator="containsText" text="Extremo">
      <formula>NOT(ISERROR(SEARCH("Extremo",H10)))</formula>
    </cfRule>
  </conditionalFormatting>
  <conditionalFormatting sqref="H10:I10 H20:I20 H30:I30 H40:I40 H50:I50">
    <cfRule type="containsText" dxfId="133" priority="1099" operator="containsText" text="Extremo">
      <formula>NOT(ISERROR(SEARCH("Extremo",H10)))</formula>
    </cfRule>
  </conditionalFormatting>
  <conditionalFormatting sqref="H60:I60">
    <cfRule type="containsText" dxfId="132" priority="131" operator="containsText" text="Extremo">
      <formula>NOT(ISERROR(SEARCH("Extremo",H60)))</formula>
    </cfRule>
  </conditionalFormatting>
  <conditionalFormatting sqref="H70:I70">
    <cfRule type="containsText" dxfId="131" priority="78" operator="containsText" text="Extremo">
      <formula>NOT(ISERROR(SEARCH("Extremo",H70)))</formula>
    </cfRule>
  </conditionalFormatting>
  <conditionalFormatting sqref="H80:I80 H90:I90">
    <cfRule type="containsText" dxfId="130" priority="25" operator="containsText" text="Extremo">
      <formula>NOT(ISERROR(SEARCH("Extremo",H80)))</formula>
    </cfRule>
  </conditionalFormatting>
  <conditionalFormatting sqref="I60">
    <cfRule type="containsText" dxfId="129" priority="127" operator="containsText" text="Extremo">
      <formula>NOT(ISERROR(SEARCH("Extremo",I60)))</formula>
    </cfRule>
    <cfRule type="containsText" dxfId="128" priority="128" operator="containsText" text="Alto">
      <formula>NOT(ISERROR(SEARCH("Alto",I60)))</formula>
    </cfRule>
    <cfRule type="containsText" dxfId="127" priority="129" operator="containsText" text="Bajo">
      <formula>NOT(ISERROR(SEARCH("Bajo",I60)))</formula>
    </cfRule>
    <cfRule type="containsText" dxfId="126" priority="130" operator="containsText" text="Moderado">
      <formula>NOT(ISERROR(SEARCH("Moderado",I60)))</formula>
    </cfRule>
  </conditionalFormatting>
  <conditionalFormatting sqref="I70">
    <cfRule type="containsText" dxfId="125" priority="74" operator="containsText" text="Extremo">
      <formula>NOT(ISERROR(SEARCH("Extremo",I70)))</formula>
    </cfRule>
    <cfRule type="containsText" dxfId="124" priority="75" operator="containsText" text="Alto">
      <formula>NOT(ISERROR(SEARCH("Alto",I70)))</formula>
    </cfRule>
    <cfRule type="containsText" dxfId="123" priority="76" operator="containsText" text="Bajo">
      <formula>NOT(ISERROR(SEARCH("Bajo",I70)))</formula>
    </cfRule>
    <cfRule type="containsText" dxfId="122" priority="77" operator="containsText" text="Moderado">
      <formula>NOT(ISERROR(SEARCH("Moderado",I70)))</formula>
    </cfRule>
  </conditionalFormatting>
  <conditionalFormatting sqref="I80 I90">
    <cfRule type="containsText" dxfId="121" priority="21" operator="containsText" text="Extremo">
      <formula>NOT(ISERROR(SEARCH("Extremo",I80)))</formula>
    </cfRule>
    <cfRule type="containsText" dxfId="120" priority="22" operator="containsText" text="Alto">
      <formula>NOT(ISERROR(SEARCH("Alto",I80)))</formula>
    </cfRule>
    <cfRule type="containsText" dxfId="119" priority="23" operator="containsText" text="Bajo">
      <formula>NOT(ISERROR(SEARCH("Bajo",I80)))</formula>
    </cfRule>
    <cfRule type="containsText" dxfId="118" priority="24" operator="containsText" text="Moderado">
      <formula>NOT(ISERROR(SEARCH("Moderado",I80)))</formula>
    </cfRule>
  </conditionalFormatting>
  <conditionalFormatting sqref="J10:J99">
    <cfRule type="containsText" dxfId="117" priority="801" operator="containsText" text="Muy Baja">
      <formula>NOT(ISERROR(SEARCH("Muy Baja",J10)))</formula>
    </cfRule>
    <cfRule type="containsText" dxfId="116" priority="1068" operator="containsText" text="Muy Alta">
      <formula>NOT(ISERROR(SEARCH("Muy Alta",J10)))</formula>
    </cfRule>
    <cfRule type="containsText" dxfId="115" priority="1069" operator="containsText" text="Alta">
      <formula>NOT(ISERROR(SEARCH("Alta",J10)))</formula>
    </cfRule>
    <cfRule type="containsText" dxfId="114" priority="1070" operator="containsText" text="Media">
      <formula>NOT(ISERROR(SEARCH("Media",J10)))</formula>
    </cfRule>
    <cfRule type="containsText" dxfId="113" priority="1071" operator="containsText" text="Baja">
      <formula>NOT(ISERROR(SEARCH("Baja",J10)))</formula>
    </cfRule>
    <cfRule type="containsText" dxfId="112" priority="1072" operator="containsText" text="Muy Baja">
      <formula>NOT(ISERROR(SEARCH("Muy Baja",J10)))</formula>
    </cfRule>
  </conditionalFormatting>
  <conditionalFormatting sqref="K10:K99">
    <cfRule type="containsText" dxfId="111" priority="1063" operator="containsText" text="Catastrófico">
      <formula>NOT(ISERROR(SEARCH("Catastrófico",K10)))</formula>
    </cfRule>
    <cfRule type="containsText" dxfId="110" priority="1064" operator="containsText" text="Moderado">
      <formula>NOT(ISERROR(SEARCH("Moderado",K10)))</formula>
    </cfRule>
    <cfRule type="containsText" dxfId="109" priority="1065" operator="containsText" text="Menor">
      <formula>NOT(ISERROR(SEARCH("Menor",K10)))</formula>
    </cfRule>
    <cfRule type="containsText" dxfId="108" priority="1066" operator="containsText" text="Leve">
      <formula>NOT(ISERROR(SEARCH("Leve",K10)))</formula>
    </cfRule>
    <cfRule type="containsText" dxfId="107" priority="1067" operator="containsText" text="Mayor">
      <formula>NOT(ISERROR(SEARCH("Mayor",K10)))</formula>
    </cfRule>
  </conditionalFormatting>
  <conditionalFormatting sqref="M10 M20 M30 M40 M50 M60 M70 M80 M90">
    <cfRule type="containsText" dxfId="106" priority="1073" operator="containsText" text="Extremo">
      <formula>NOT(ISERROR(SEARCH("Extremo",M10)))</formula>
    </cfRule>
    <cfRule type="containsText" dxfId="105" priority="1074" operator="containsText" text="Alto">
      <formula>NOT(ISERROR(SEARCH("Alto",M10)))</formula>
    </cfRule>
    <cfRule type="containsText" dxfId="104" priority="1075" operator="containsText" text="Moderado">
      <formula>NOT(ISERROR(SEARCH("Moderado",M10)))</formula>
    </cfRule>
    <cfRule type="containsText" dxfId="103" priority="1076" operator="containsText" text="Menor">
      <formula>NOT(ISERROR(SEARCH("Menor",M10)))</formula>
    </cfRule>
    <cfRule type="containsText" dxfId="102" priority="1077" operator="containsText" text="Bajo">
      <formula>NOT(ISERROR(SEARCH("Bajo",M10)))</formula>
    </cfRule>
    <cfRule type="containsText" dxfId="101" priority="1078" operator="containsText" text="Moderado">
      <formula>NOT(ISERROR(SEARCH("Moderado",M10)))</formula>
    </cfRule>
    <cfRule type="containsText" dxfId="100" priority="1079" operator="containsText" text="Extremo">
      <formula>NOT(ISERROR(SEARCH("Extremo",M10)))</formula>
    </cfRule>
    <cfRule type="containsText" dxfId="99" priority="1080" operator="containsText" text="Baja">
      <formula>NOT(ISERROR(SEARCH("Baja",M10)))</formula>
    </cfRule>
    <cfRule type="containsText" dxfId="98" priority="1081" operator="containsText" text="Alto">
      <formula>NOT(ISERROR(SEARCH("Alto",M10)))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27" t="s">
        <v>369</v>
      </c>
      <c r="C2" s="528"/>
      <c r="D2" s="528"/>
      <c r="E2" s="528"/>
      <c r="F2" s="182"/>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21" t="s">
        <v>370</v>
      </c>
      <c r="D4" s="523"/>
      <c r="E4" s="521" t="s">
        <v>371</v>
      </c>
      <c r="F4" s="523"/>
      <c r="G4" s="1"/>
      <c r="H4" s="1"/>
      <c r="I4" s="1"/>
      <c r="J4" s="1"/>
      <c r="K4" s="1"/>
      <c r="L4" s="1"/>
      <c r="M4" s="1"/>
      <c r="N4" s="1"/>
      <c r="O4" s="1"/>
      <c r="P4" s="1"/>
      <c r="Q4" s="1"/>
      <c r="R4" s="1"/>
      <c r="S4" s="1"/>
      <c r="T4" s="1"/>
      <c r="U4" s="1"/>
      <c r="V4" s="1"/>
    </row>
    <row r="5" spans="1:128" ht="40.5" customHeight="1">
      <c r="A5" s="1"/>
      <c r="B5" s="50"/>
      <c r="C5" s="187" t="s">
        <v>372</v>
      </c>
      <c r="D5" s="188"/>
      <c r="E5" s="176" t="s">
        <v>373</v>
      </c>
      <c r="F5" s="176" t="s">
        <v>371</v>
      </c>
      <c r="G5" s="1"/>
      <c r="H5" s="1"/>
      <c r="I5" s="1"/>
      <c r="J5" s="1"/>
      <c r="K5" s="1"/>
      <c r="L5" s="1"/>
      <c r="M5" s="1"/>
      <c r="N5" s="1"/>
      <c r="O5" s="1"/>
      <c r="P5" s="1"/>
      <c r="Q5" s="1"/>
      <c r="R5" s="1"/>
      <c r="S5" s="1"/>
      <c r="T5" s="1"/>
      <c r="U5" s="1"/>
      <c r="V5" s="1"/>
    </row>
    <row r="6" spans="1:128" ht="20.25">
      <c r="A6" s="1"/>
      <c r="B6" s="51" t="s">
        <v>374</v>
      </c>
      <c r="C6" s="183" t="s">
        <v>375</v>
      </c>
      <c r="D6" s="184">
        <v>0.04</v>
      </c>
      <c r="E6" s="185" t="s">
        <v>376</v>
      </c>
      <c r="F6" s="78">
        <v>1</v>
      </c>
      <c r="G6" s="1"/>
      <c r="H6" s="39"/>
      <c r="I6" s="1"/>
      <c r="J6" s="1"/>
      <c r="K6" s="1"/>
      <c r="L6" s="1"/>
      <c r="M6" s="1"/>
      <c r="N6" s="1"/>
      <c r="O6" s="1"/>
      <c r="P6" s="1"/>
      <c r="Q6" s="1"/>
      <c r="R6" s="1"/>
      <c r="S6" s="1"/>
      <c r="T6" s="1"/>
      <c r="U6" s="1"/>
      <c r="V6" s="1"/>
    </row>
    <row r="7" spans="1:128" ht="20.25">
      <c r="A7" s="1"/>
      <c r="B7" s="52" t="s">
        <v>377</v>
      </c>
      <c r="C7" s="183" t="s">
        <v>378</v>
      </c>
      <c r="D7" s="184">
        <v>0.09</v>
      </c>
      <c r="E7" s="185" t="s">
        <v>379</v>
      </c>
      <c r="F7" s="78">
        <v>2</v>
      </c>
      <c r="G7" s="1"/>
      <c r="H7" s="1"/>
      <c r="I7" s="1"/>
      <c r="J7" s="1"/>
      <c r="K7" s="1"/>
      <c r="L7" s="1"/>
      <c r="M7" s="1"/>
      <c r="N7" s="1"/>
      <c r="O7" s="1"/>
      <c r="P7" s="1"/>
      <c r="Q7" s="1"/>
      <c r="R7" s="1"/>
      <c r="S7" s="1"/>
      <c r="T7" s="1"/>
      <c r="U7" s="1"/>
      <c r="V7" s="1"/>
    </row>
    <row r="8" spans="1:128" ht="20.25">
      <c r="A8" s="1"/>
      <c r="B8" s="53" t="s">
        <v>380</v>
      </c>
      <c r="C8" s="183" t="s">
        <v>381</v>
      </c>
      <c r="D8" s="184">
        <v>0.28999999999999998</v>
      </c>
      <c r="E8" s="185" t="s">
        <v>382</v>
      </c>
      <c r="F8" s="78">
        <v>3</v>
      </c>
      <c r="G8" s="1"/>
      <c r="H8" s="1"/>
      <c r="I8" s="1"/>
      <c r="J8" s="1"/>
      <c r="K8" s="1"/>
      <c r="L8" s="1"/>
      <c r="M8" s="1"/>
      <c r="N8" s="1"/>
      <c r="O8" s="1"/>
      <c r="P8" s="1"/>
      <c r="Q8" s="1"/>
      <c r="R8" s="1"/>
      <c r="S8" s="1"/>
      <c r="T8" s="1"/>
      <c r="U8" s="1"/>
      <c r="V8" s="1"/>
    </row>
    <row r="9" spans="1:128" ht="20.25">
      <c r="A9" s="1"/>
      <c r="B9" s="54" t="s">
        <v>383</v>
      </c>
      <c r="C9" s="183" t="s">
        <v>384</v>
      </c>
      <c r="D9" s="184">
        <v>0.49</v>
      </c>
      <c r="E9" s="185" t="s">
        <v>385</v>
      </c>
      <c r="F9" s="78">
        <v>4</v>
      </c>
      <c r="G9" s="1"/>
      <c r="H9" s="1"/>
      <c r="I9" s="1"/>
      <c r="J9" s="1"/>
      <c r="K9" s="1"/>
      <c r="L9" s="1"/>
      <c r="M9" s="1"/>
      <c r="N9" s="1"/>
      <c r="O9" s="1"/>
      <c r="P9" s="1"/>
      <c r="Q9" s="1"/>
      <c r="R9" s="1"/>
      <c r="S9" s="1"/>
      <c r="T9" s="1"/>
      <c r="U9" s="1"/>
      <c r="V9" s="1"/>
    </row>
    <row r="10" spans="1:128" ht="20.25">
      <c r="A10" s="1"/>
      <c r="B10" s="55" t="s">
        <v>386</v>
      </c>
      <c r="C10" s="183" t="s">
        <v>387</v>
      </c>
      <c r="D10" s="184">
        <v>1</v>
      </c>
      <c r="E10" s="185" t="s">
        <v>388</v>
      </c>
      <c r="F10" s="78">
        <v>5</v>
      </c>
      <c r="G10" s="1"/>
      <c r="H10" s="1"/>
      <c r="I10" s="73" t="s">
        <v>389</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27" t="s">
        <v>390</v>
      </c>
      <c r="C14" s="528"/>
      <c r="D14" s="528"/>
      <c r="E14" s="528"/>
      <c r="F14" s="182"/>
      <c r="G14" s="49"/>
      <c r="H14" s="1"/>
      <c r="I14" s="1"/>
      <c r="J14" s="1"/>
      <c r="K14" s="1"/>
      <c r="L14" s="1"/>
      <c r="M14" s="1"/>
      <c r="N14" s="1"/>
      <c r="O14" s="1"/>
      <c r="P14" s="1"/>
      <c r="Q14" s="1"/>
      <c r="R14" s="1"/>
      <c r="S14" s="1"/>
      <c r="T14" s="1"/>
      <c r="U14" s="1"/>
      <c r="V14" s="1"/>
    </row>
    <row r="15" spans="1:128">
      <c r="A15" s="1"/>
      <c r="B15" s="529"/>
      <c r="C15" s="530"/>
      <c r="D15" s="530"/>
      <c r="E15" s="530"/>
      <c r="F15" s="531"/>
      <c r="G15" s="1"/>
      <c r="H15" s="1"/>
      <c r="I15" s="1"/>
      <c r="J15" s="1"/>
      <c r="K15" s="1"/>
      <c r="L15" s="1"/>
      <c r="M15" s="1"/>
      <c r="N15" s="1"/>
      <c r="O15" s="1"/>
      <c r="P15" s="1"/>
      <c r="Q15" s="1"/>
      <c r="R15" s="1"/>
      <c r="S15" s="1"/>
      <c r="T15" s="1"/>
      <c r="U15" s="1"/>
      <c r="V15" s="1"/>
    </row>
    <row r="16" spans="1:128" s="59" customFormat="1" ht="20.25" customHeight="1">
      <c r="A16" s="57"/>
      <c r="B16" s="76"/>
      <c r="C16" s="521" t="s">
        <v>294</v>
      </c>
      <c r="D16" s="522"/>
      <c r="E16" s="523"/>
      <c r="F16" s="77"/>
      <c r="G16" s="57"/>
      <c r="H16" s="57"/>
      <c r="I16" s="74" t="s">
        <v>290</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391</v>
      </c>
      <c r="C17" s="524" t="s">
        <v>392</v>
      </c>
      <c r="D17" s="525"/>
      <c r="E17" s="526"/>
      <c r="F17" s="78">
        <v>1</v>
      </c>
      <c r="G17" s="57"/>
      <c r="H17" s="57"/>
      <c r="I17" s="73" t="s">
        <v>294</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393</v>
      </c>
      <c r="C18" s="524" t="s">
        <v>394</v>
      </c>
      <c r="D18" s="525"/>
      <c r="E18" s="526"/>
      <c r="F18" s="78">
        <v>2</v>
      </c>
      <c r="G18" s="57"/>
      <c r="H18" s="57"/>
      <c r="I18" s="73" t="s">
        <v>296</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395</v>
      </c>
      <c r="C19" s="524" t="s">
        <v>396</v>
      </c>
      <c r="D19" s="525"/>
      <c r="E19" s="526"/>
      <c r="F19" s="78">
        <v>3</v>
      </c>
      <c r="G19" s="57"/>
      <c r="H19" s="57"/>
      <c r="I19" s="73" t="s">
        <v>292</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397</v>
      </c>
      <c r="C20" s="524" t="s">
        <v>295</v>
      </c>
      <c r="D20" s="525"/>
      <c r="E20" s="526"/>
      <c r="F20" s="78">
        <v>4</v>
      </c>
      <c r="G20" s="57"/>
      <c r="H20" s="57"/>
      <c r="I20" s="73" t="s">
        <v>298</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398</v>
      </c>
      <c r="C21" s="524" t="s">
        <v>309</v>
      </c>
      <c r="D21" s="525"/>
      <c r="E21" s="526"/>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21" t="s">
        <v>296</v>
      </c>
      <c r="D24" s="522"/>
      <c r="E24" s="523"/>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391</v>
      </c>
      <c r="C25" s="524" t="s">
        <v>399</v>
      </c>
      <c r="D25" s="525"/>
      <c r="E25" s="526"/>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393</v>
      </c>
      <c r="C26" s="524" t="s">
        <v>331</v>
      </c>
      <c r="D26" s="525"/>
      <c r="E26" s="526"/>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395</v>
      </c>
      <c r="C27" s="524" t="s">
        <v>297</v>
      </c>
      <c r="D27" s="525"/>
      <c r="E27" s="526"/>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397</v>
      </c>
      <c r="C28" s="524" t="s">
        <v>320</v>
      </c>
      <c r="D28" s="525"/>
      <c r="E28" s="526"/>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398</v>
      </c>
      <c r="C29" s="524" t="s">
        <v>311</v>
      </c>
      <c r="D29" s="525"/>
      <c r="E29" s="526"/>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21" t="s">
        <v>292</v>
      </c>
      <c r="D32" s="522"/>
      <c r="E32" s="523"/>
      <c r="F32" s="66"/>
      <c r="I32" s="65"/>
      <c r="J32" s="65"/>
      <c r="K32" s="65"/>
      <c r="L32" s="65"/>
      <c r="M32" s="65"/>
    </row>
    <row r="33" spans="2:13" s="57" customFormat="1" ht="20.25" customHeight="1">
      <c r="B33" s="51" t="s">
        <v>391</v>
      </c>
      <c r="C33" s="524" t="s">
        <v>302</v>
      </c>
      <c r="D33" s="525"/>
      <c r="E33" s="526"/>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393</v>
      </c>
      <c r="C34" s="524" t="s">
        <v>400</v>
      </c>
      <c r="D34" s="525"/>
      <c r="E34" s="526"/>
      <c r="F34" s="78">
        <v>2</v>
      </c>
      <c r="I34" s="65" t="str">
        <v xml:space="preserve">Si el hecho llegara a presentarse, tendría bajo impacto o efecto sobre la entidad.
</v>
      </c>
      <c r="J34" s="65"/>
      <c r="K34" s="65"/>
      <c r="L34" s="65"/>
      <c r="M34" s="65"/>
    </row>
    <row r="35" spans="2:13" s="57" customFormat="1" ht="20.25" customHeight="1">
      <c r="B35" s="53" t="s">
        <v>395</v>
      </c>
      <c r="C35" s="524" t="s">
        <v>293</v>
      </c>
      <c r="D35" s="525"/>
      <c r="E35" s="526"/>
      <c r="F35" s="78">
        <v>3</v>
      </c>
      <c r="I35" s="65" t="str">
        <v xml:space="preserve">Si el hecho llegara a presentarse, tendría medianas consecuencias o efectos sobre la entidad.
</v>
      </c>
      <c r="J35" s="65"/>
      <c r="K35" s="65"/>
      <c r="L35" s="65"/>
      <c r="M35" s="65"/>
    </row>
    <row r="36" spans="2:13" s="57" customFormat="1" ht="20.25" customHeight="1">
      <c r="B36" s="54" t="s">
        <v>397</v>
      </c>
      <c r="C36" s="524" t="s">
        <v>401</v>
      </c>
      <c r="D36" s="525"/>
      <c r="E36" s="526"/>
      <c r="F36" s="78">
        <v>4</v>
      </c>
      <c r="I36" s="65" t="str">
        <v xml:space="preserve">Si el hecho llegara a presentarse, tendría altas consecuencias o efectos sobre la entidad
</v>
      </c>
      <c r="J36" s="65"/>
      <c r="K36" s="65"/>
      <c r="L36" s="65"/>
      <c r="M36" s="65"/>
    </row>
    <row r="37" spans="2:13" s="57" customFormat="1" ht="20.25" customHeight="1">
      <c r="B37" s="55" t="s">
        <v>398</v>
      </c>
      <c r="C37" s="524" t="s">
        <v>402</v>
      </c>
      <c r="D37" s="525"/>
      <c r="E37" s="526"/>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21" t="s">
        <v>298</v>
      </c>
      <c r="D40" s="522"/>
      <c r="E40" s="523"/>
      <c r="F40" s="66"/>
    </row>
    <row r="41" spans="2:13" s="57" customFormat="1" ht="20.25">
      <c r="B41" s="51" t="s">
        <v>391</v>
      </c>
      <c r="C41" s="524" t="s">
        <v>403</v>
      </c>
      <c r="D41" s="525"/>
      <c r="E41" s="526"/>
      <c r="F41" s="78">
        <v>1</v>
      </c>
    </row>
    <row r="42" spans="2:13" s="57" customFormat="1" ht="20.25">
      <c r="B42" s="52" t="s">
        <v>393</v>
      </c>
      <c r="C42" s="524" t="s">
        <v>404</v>
      </c>
      <c r="D42" s="525"/>
      <c r="E42" s="526"/>
      <c r="F42" s="78">
        <v>2</v>
      </c>
    </row>
    <row r="43" spans="2:13" s="57" customFormat="1" ht="20.25">
      <c r="B43" s="53" t="s">
        <v>395</v>
      </c>
      <c r="C43" s="524" t="s">
        <v>299</v>
      </c>
      <c r="D43" s="525"/>
      <c r="E43" s="526"/>
      <c r="F43" s="78">
        <v>3</v>
      </c>
    </row>
    <row r="44" spans="2:13" s="57" customFormat="1" ht="20.25">
      <c r="B44" s="54" t="s">
        <v>397</v>
      </c>
      <c r="C44" s="524" t="s">
        <v>405</v>
      </c>
      <c r="D44" s="525"/>
      <c r="E44" s="526"/>
      <c r="F44" s="78">
        <v>4</v>
      </c>
    </row>
    <row r="45" spans="2:13" s="57" customFormat="1" ht="20.25">
      <c r="B45" s="55" t="s">
        <v>398</v>
      </c>
      <c r="C45" s="524" t="s">
        <v>304</v>
      </c>
      <c r="D45" s="525"/>
      <c r="E45" s="526"/>
      <c r="F45" s="78">
        <v>5</v>
      </c>
    </row>
    <row r="46" spans="2:13" s="57" customFormat="1" ht="20.25">
      <c r="B46" s="65"/>
      <c r="C46" s="65" t="s">
        <v>406</v>
      </c>
      <c r="D46" s="65"/>
      <c r="F46" s="66"/>
    </row>
    <row r="47" spans="2:13" s="57" customFormat="1" ht="20.25">
      <c r="B47" s="65"/>
      <c r="C47" s="65"/>
      <c r="D47" s="65"/>
      <c r="F47" s="66"/>
    </row>
    <row r="48" spans="2:13" s="57" customFormat="1" ht="20.25" customHeight="1">
      <c r="B48" s="58"/>
      <c r="C48" s="521" t="s">
        <v>300</v>
      </c>
      <c r="D48" s="522"/>
      <c r="E48" s="523"/>
      <c r="F48" s="66"/>
    </row>
    <row r="49" spans="2:6" s="57" customFormat="1" ht="20.25" customHeight="1">
      <c r="B49" s="51" t="s">
        <v>391</v>
      </c>
      <c r="C49" s="524" t="s">
        <v>333</v>
      </c>
      <c r="D49" s="525"/>
      <c r="E49" s="526"/>
      <c r="F49" s="78">
        <v>1</v>
      </c>
    </row>
    <row r="50" spans="2:6" s="57" customFormat="1" ht="20.25" customHeight="1">
      <c r="B50" s="52" t="s">
        <v>393</v>
      </c>
      <c r="C50" s="524" t="s">
        <v>407</v>
      </c>
      <c r="D50" s="525"/>
      <c r="E50" s="526"/>
      <c r="F50" s="78">
        <v>2</v>
      </c>
    </row>
    <row r="51" spans="2:6" s="57" customFormat="1" ht="20.25" customHeight="1">
      <c r="B51" s="53" t="s">
        <v>395</v>
      </c>
      <c r="C51" s="524" t="s">
        <v>301</v>
      </c>
      <c r="D51" s="525"/>
      <c r="E51" s="526"/>
      <c r="F51" s="78">
        <v>3</v>
      </c>
    </row>
    <row r="52" spans="2:6" s="57" customFormat="1" ht="20.25" customHeight="1">
      <c r="B52" s="54" t="s">
        <v>397</v>
      </c>
      <c r="C52" s="524" t="s">
        <v>408</v>
      </c>
      <c r="D52" s="525"/>
      <c r="E52" s="526"/>
      <c r="F52" s="78">
        <v>4</v>
      </c>
    </row>
    <row r="53" spans="2:6" s="57" customFormat="1" ht="20.25" customHeight="1">
      <c r="B53" s="55" t="s">
        <v>398</v>
      </c>
      <c r="C53" s="524" t="s">
        <v>409</v>
      </c>
      <c r="D53" s="525"/>
      <c r="E53" s="526"/>
      <c r="F53" s="78">
        <v>5</v>
      </c>
    </row>
    <row r="54" spans="2:6" s="57" customFormat="1" ht="20.25">
      <c r="B54" s="65"/>
      <c r="C54" s="65"/>
      <c r="D54" s="65"/>
      <c r="E54" s="65"/>
      <c r="F54" s="66"/>
    </row>
    <row r="55" spans="2:6" s="57" customFormat="1" ht="20.25"/>
    <row r="56" spans="2:6" s="57" customFormat="1" ht="20.25" customHeight="1">
      <c r="B56" s="58"/>
      <c r="C56" s="521" t="s">
        <v>389</v>
      </c>
      <c r="D56" s="522"/>
      <c r="E56" s="523"/>
      <c r="F56" s="66"/>
    </row>
    <row r="57" spans="2:6" s="57" customFormat="1" ht="20.25" customHeight="1">
      <c r="B57" s="51" t="s">
        <v>391</v>
      </c>
      <c r="C57" s="532" t="s">
        <v>410</v>
      </c>
      <c r="D57" s="533"/>
      <c r="E57" s="534"/>
      <c r="F57" s="78">
        <v>1</v>
      </c>
    </row>
    <row r="58" spans="2:6" s="57" customFormat="1" ht="20.25" customHeight="1">
      <c r="B58" s="52" t="s">
        <v>393</v>
      </c>
      <c r="C58" s="532" t="s">
        <v>411</v>
      </c>
      <c r="D58" s="533"/>
      <c r="E58" s="534"/>
      <c r="F58" s="78">
        <v>2</v>
      </c>
    </row>
    <row r="59" spans="2:6" s="57" customFormat="1" ht="20.25" customHeight="1">
      <c r="B59" s="53" t="s">
        <v>395</v>
      </c>
      <c r="C59" s="532" t="s">
        <v>412</v>
      </c>
      <c r="D59" s="533"/>
      <c r="E59" s="534"/>
      <c r="F59" s="78">
        <v>3</v>
      </c>
    </row>
    <row r="60" spans="2:6" s="57" customFormat="1" ht="20.25" customHeight="1">
      <c r="B60" s="54" t="s">
        <v>397</v>
      </c>
      <c r="C60" s="532" t="s">
        <v>413</v>
      </c>
      <c r="D60" s="533"/>
      <c r="E60" s="534"/>
      <c r="F60" s="78">
        <v>4</v>
      </c>
    </row>
    <row r="61" spans="2:6" s="57" customFormat="1" ht="20.25" customHeight="1">
      <c r="B61" s="55" t="s">
        <v>398</v>
      </c>
      <c r="C61" s="532" t="s">
        <v>414</v>
      </c>
      <c r="D61" s="533"/>
      <c r="E61" s="534"/>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37" t="s">
        <v>415</v>
      </c>
      <c r="C4" s="538"/>
      <c r="D4" s="538"/>
      <c r="E4" s="539" t="s">
        <v>416</v>
      </c>
      <c r="F4" s="539"/>
      <c r="G4" s="539"/>
      <c r="H4" s="539"/>
      <c r="I4" s="540"/>
      <c r="Q4" s="541" t="s">
        <v>417</v>
      </c>
      <c r="R4" s="541"/>
    </row>
    <row r="5" spans="2:19">
      <c r="B5" s="537"/>
      <c r="C5" s="538"/>
      <c r="D5" s="538"/>
      <c r="E5" s="539"/>
      <c r="F5" s="539"/>
      <c r="G5" s="539"/>
      <c r="H5" s="539"/>
      <c r="I5" s="540"/>
      <c r="Q5" s="541"/>
      <c r="R5" s="541"/>
    </row>
    <row r="6" spans="2:19">
      <c r="B6" s="537"/>
      <c r="C6" s="538"/>
      <c r="D6" s="538"/>
      <c r="E6" s="539"/>
      <c r="F6" s="539"/>
      <c r="G6" s="539"/>
      <c r="H6" s="539"/>
      <c r="I6" s="540"/>
      <c r="Q6" s="541"/>
      <c r="R6" s="541"/>
    </row>
    <row r="7" spans="2:19" ht="15.75" thickBot="1">
      <c r="B7" s="82"/>
      <c r="I7" s="83"/>
    </row>
    <row r="8" spans="2:19" ht="62.25" customHeight="1" thickBot="1">
      <c r="B8" s="542" t="s">
        <v>371</v>
      </c>
      <c r="C8" s="543"/>
      <c r="D8" s="43" t="s">
        <v>418</v>
      </c>
      <c r="E8" s="44">
        <v>5</v>
      </c>
      <c r="F8" s="44">
        <v>10</v>
      </c>
      <c r="G8" s="44">
        <v>15</v>
      </c>
      <c r="H8" s="44">
        <v>20</v>
      </c>
      <c r="I8" s="84">
        <v>25</v>
      </c>
      <c r="K8" s="544" t="s">
        <v>419</v>
      </c>
      <c r="L8" s="545"/>
      <c r="M8" s="545"/>
      <c r="N8" s="545"/>
      <c r="O8" s="545"/>
      <c r="P8" s="546"/>
      <c r="Q8" s="547" t="s">
        <v>420</v>
      </c>
      <c r="R8" s="547"/>
      <c r="S8" s="9" t="s">
        <v>421</v>
      </c>
    </row>
    <row r="9" spans="2:19" ht="62.25" customHeight="1" thickBot="1">
      <c r="B9" s="542"/>
      <c r="C9" s="543"/>
      <c r="D9" s="43" t="s">
        <v>422</v>
      </c>
      <c r="E9" s="45">
        <v>4</v>
      </c>
      <c r="F9" s="45">
        <v>8</v>
      </c>
      <c r="G9" s="44">
        <v>12</v>
      </c>
      <c r="H9" s="44">
        <v>16</v>
      </c>
      <c r="I9" s="84">
        <v>20</v>
      </c>
      <c r="K9" s="548" t="s">
        <v>423</v>
      </c>
      <c r="L9" s="549"/>
      <c r="M9" s="549"/>
      <c r="N9" s="549"/>
      <c r="O9" s="549"/>
      <c r="P9" s="549"/>
      <c r="Q9" s="550" t="s">
        <v>424</v>
      </c>
      <c r="R9" s="551"/>
      <c r="S9" s="9" t="s">
        <v>425</v>
      </c>
    </row>
    <row r="10" spans="2:19" ht="62.25" customHeight="1" thickBot="1">
      <c r="B10" s="542"/>
      <c r="C10" s="543"/>
      <c r="D10" s="43" t="s">
        <v>426</v>
      </c>
      <c r="E10" s="45">
        <v>3</v>
      </c>
      <c r="F10" s="45">
        <v>6</v>
      </c>
      <c r="G10" s="45">
        <v>9</v>
      </c>
      <c r="H10" s="44">
        <v>12</v>
      </c>
      <c r="I10" s="84">
        <v>15</v>
      </c>
      <c r="K10" s="552" t="s">
        <v>395</v>
      </c>
      <c r="L10" s="553"/>
      <c r="M10" s="553"/>
      <c r="N10" s="553"/>
      <c r="O10" s="553"/>
      <c r="P10" s="553"/>
      <c r="Q10" s="547" t="s">
        <v>427</v>
      </c>
      <c r="R10" s="547"/>
      <c r="S10" s="9" t="s">
        <v>428</v>
      </c>
    </row>
    <row r="11" spans="2:19" ht="62.25" customHeight="1">
      <c r="B11" s="542"/>
      <c r="C11" s="543"/>
      <c r="D11" s="43" t="s">
        <v>429</v>
      </c>
      <c r="E11" s="46">
        <v>2</v>
      </c>
      <c r="F11" s="45">
        <v>4</v>
      </c>
      <c r="G11" s="45">
        <v>6</v>
      </c>
      <c r="H11" s="44">
        <v>8</v>
      </c>
      <c r="I11" s="84">
        <v>10</v>
      </c>
      <c r="K11" s="554" t="s">
        <v>430</v>
      </c>
      <c r="L11" s="555"/>
      <c r="M11" s="555"/>
      <c r="N11" s="555"/>
      <c r="O11" s="555"/>
      <c r="P11" s="555"/>
      <c r="Q11" s="547" t="s">
        <v>368</v>
      </c>
      <c r="R11" s="556"/>
      <c r="S11" s="9" t="s">
        <v>368</v>
      </c>
    </row>
    <row r="12" spans="2:19" ht="62.25" customHeight="1">
      <c r="B12" s="542"/>
      <c r="C12" s="543"/>
      <c r="D12" s="43" t="s">
        <v>431</v>
      </c>
      <c r="E12" s="46">
        <v>1</v>
      </c>
      <c r="F12" s="46">
        <v>2</v>
      </c>
      <c r="G12" s="45">
        <v>3</v>
      </c>
      <c r="H12" s="44">
        <v>4</v>
      </c>
      <c r="I12" s="84">
        <v>5</v>
      </c>
    </row>
    <row r="13" spans="2:19" ht="62.25" customHeight="1" thickBot="1">
      <c r="B13" s="85"/>
      <c r="C13" s="535" t="s">
        <v>432</v>
      </c>
      <c r="D13" s="536"/>
      <c r="E13" s="86" t="s">
        <v>433</v>
      </c>
      <c r="F13" s="86" t="s">
        <v>434</v>
      </c>
      <c r="G13" s="86" t="s">
        <v>435</v>
      </c>
      <c r="H13" s="86" t="s">
        <v>436</v>
      </c>
      <c r="I13" s="87" t="s">
        <v>437</v>
      </c>
    </row>
    <row r="17" spans="4:6">
      <c r="D17" s="9"/>
      <c r="E17" s="9"/>
      <c r="F17" s="9"/>
    </row>
    <row r="18" spans="4:6" ht="15.75">
      <c r="D18" s="14" t="s">
        <v>438</v>
      </c>
      <c r="E18" s="88" t="s">
        <v>430</v>
      </c>
      <c r="F18" s="88">
        <v>1</v>
      </c>
    </row>
    <row r="19" spans="4:6">
      <c r="D19" s="14" t="s">
        <v>439</v>
      </c>
      <c r="E19" s="14" t="s">
        <v>430</v>
      </c>
      <c r="F19" s="14">
        <v>2</v>
      </c>
    </row>
    <row r="20" spans="4:6">
      <c r="D20" s="14" t="s">
        <v>440</v>
      </c>
      <c r="E20" s="14" t="s">
        <v>395</v>
      </c>
      <c r="F20" s="14">
        <v>2</v>
      </c>
    </row>
    <row r="21" spans="4:6">
      <c r="D21" s="14" t="s">
        <v>441</v>
      </c>
      <c r="E21" s="14" t="s">
        <v>442</v>
      </c>
      <c r="F21" s="14">
        <v>3</v>
      </c>
    </row>
    <row r="22" spans="4:6">
      <c r="D22" s="14" t="s">
        <v>443</v>
      </c>
      <c r="E22" s="14" t="s">
        <v>419</v>
      </c>
      <c r="F22" s="14">
        <v>4</v>
      </c>
    </row>
    <row r="23" spans="4:6">
      <c r="D23" s="14" t="s">
        <v>444</v>
      </c>
      <c r="E23" s="14" t="s">
        <v>430</v>
      </c>
      <c r="F23" s="14">
        <v>1</v>
      </c>
    </row>
    <row r="24" spans="4:6">
      <c r="D24" s="14" t="s">
        <v>445</v>
      </c>
      <c r="E24" s="14" t="s">
        <v>395</v>
      </c>
      <c r="F24" s="14">
        <v>2</v>
      </c>
    </row>
    <row r="25" spans="4:6">
      <c r="D25" s="14" t="s">
        <v>446</v>
      </c>
      <c r="E25" s="14" t="s">
        <v>395</v>
      </c>
      <c r="F25" s="14">
        <v>2</v>
      </c>
    </row>
    <row r="26" spans="4:6">
      <c r="D26" s="14" t="s">
        <v>447</v>
      </c>
      <c r="E26" s="14" t="s">
        <v>423</v>
      </c>
      <c r="F26" s="14">
        <v>3</v>
      </c>
    </row>
    <row r="27" spans="4:6">
      <c r="D27" s="14" t="s">
        <v>448</v>
      </c>
      <c r="E27" s="14" t="s">
        <v>419</v>
      </c>
      <c r="F27" s="14">
        <v>4</v>
      </c>
    </row>
    <row r="28" spans="4:6">
      <c r="D28" s="14" t="s">
        <v>449</v>
      </c>
      <c r="E28" s="14" t="s">
        <v>395</v>
      </c>
      <c r="F28" s="14">
        <v>2</v>
      </c>
    </row>
    <row r="29" spans="4:6">
      <c r="D29" s="14" t="s">
        <v>450</v>
      </c>
      <c r="E29" s="14" t="s">
        <v>395</v>
      </c>
      <c r="F29" s="14">
        <v>2</v>
      </c>
    </row>
    <row r="30" spans="4:6">
      <c r="D30" s="14" t="s">
        <v>451</v>
      </c>
      <c r="E30" s="14" t="s">
        <v>395</v>
      </c>
      <c r="F30" s="14">
        <v>2</v>
      </c>
    </row>
    <row r="31" spans="4:6">
      <c r="D31" s="14" t="s">
        <v>452</v>
      </c>
      <c r="E31" s="14" t="s">
        <v>423</v>
      </c>
      <c r="F31" s="14">
        <v>3</v>
      </c>
    </row>
    <row r="32" spans="4:6">
      <c r="D32" s="14" t="s">
        <v>453</v>
      </c>
      <c r="E32" s="14" t="s">
        <v>419</v>
      </c>
      <c r="F32" s="14">
        <v>4</v>
      </c>
    </row>
    <row r="33" spans="4:6">
      <c r="D33" s="14" t="s">
        <v>454</v>
      </c>
      <c r="E33" s="14" t="s">
        <v>395</v>
      </c>
      <c r="F33" s="14">
        <v>2</v>
      </c>
    </row>
    <row r="34" spans="4:6">
      <c r="D34" s="14" t="s">
        <v>455</v>
      </c>
      <c r="E34" s="14" t="s">
        <v>395</v>
      </c>
      <c r="F34" s="14">
        <v>2</v>
      </c>
    </row>
    <row r="35" spans="4:6">
      <c r="D35" s="14" t="s">
        <v>456</v>
      </c>
      <c r="E35" s="14" t="s">
        <v>423</v>
      </c>
      <c r="F35" s="14">
        <v>3</v>
      </c>
    </row>
    <row r="36" spans="4:6">
      <c r="D36" s="14" t="s">
        <v>457</v>
      </c>
      <c r="E36" s="14" t="s">
        <v>423</v>
      </c>
      <c r="F36" s="14">
        <v>3</v>
      </c>
    </row>
    <row r="37" spans="4:6">
      <c r="D37" s="14" t="s">
        <v>458</v>
      </c>
      <c r="E37" s="14" t="s">
        <v>419</v>
      </c>
      <c r="F37" s="14">
        <v>4</v>
      </c>
    </row>
    <row r="38" spans="4:6">
      <c r="D38" s="14" t="s">
        <v>459</v>
      </c>
      <c r="E38" s="14" t="s">
        <v>423</v>
      </c>
      <c r="F38" s="14">
        <v>3</v>
      </c>
    </row>
    <row r="39" spans="4:6">
      <c r="D39" s="14" t="s">
        <v>460</v>
      </c>
      <c r="E39" s="14" t="s">
        <v>423</v>
      </c>
      <c r="F39" s="14">
        <v>3</v>
      </c>
    </row>
    <row r="40" spans="4:6">
      <c r="D40" s="14" t="s">
        <v>461</v>
      </c>
      <c r="E40" s="14" t="s">
        <v>423</v>
      </c>
      <c r="F40" s="14">
        <v>3</v>
      </c>
    </row>
    <row r="41" spans="4:6">
      <c r="D41" s="14" t="s">
        <v>462</v>
      </c>
      <c r="E41" s="14" t="s">
        <v>423</v>
      </c>
      <c r="F41" s="14">
        <v>3</v>
      </c>
    </row>
    <row r="42" spans="4:6">
      <c r="D42" s="14" t="s">
        <v>463</v>
      </c>
      <c r="E42" s="14" t="s">
        <v>419</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8"/>
  <sheetViews>
    <sheetView showGridLines="0" topLeftCell="A5" zoomScale="55" zoomScaleNormal="55" workbookViewId="0">
      <selection activeCell="H19" sqref="H19:H2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0"/>
      <c r="B1" s="260"/>
      <c r="C1" s="569"/>
      <c r="D1" s="569"/>
      <c r="E1" s="569"/>
      <c r="F1" s="569"/>
      <c r="G1" s="569"/>
      <c r="H1" s="569"/>
      <c r="I1" s="569"/>
      <c r="J1" s="569"/>
      <c r="K1" s="569"/>
      <c r="L1" s="569"/>
      <c r="M1" s="26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60"/>
      <c r="B2" s="260"/>
      <c r="C2" s="570"/>
      <c r="D2" s="570"/>
      <c r="E2" s="570"/>
      <c r="F2" s="570"/>
      <c r="G2" s="570"/>
      <c r="H2" s="570"/>
      <c r="I2" s="570"/>
      <c r="J2" s="570"/>
      <c r="K2" s="570"/>
      <c r="L2" s="570"/>
      <c r="M2" s="26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270</v>
      </c>
      <c r="B3" s="433"/>
      <c r="C3" s="475" t="s">
        <v>5</v>
      </c>
      <c r="D3" s="475"/>
      <c r="E3" s="475"/>
      <c r="F3" s="475"/>
      <c r="G3" s="475"/>
      <c r="H3" s="475"/>
      <c r="I3" s="475"/>
      <c r="J3" s="475"/>
      <c r="K3" s="475"/>
      <c r="L3" s="475"/>
      <c r="M3" s="47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3" t="s">
        <v>271</v>
      </c>
      <c r="B4" s="433"/>
      <c r="C4" s="474" t="s">
        <v>464</v>
      </c>
      <c r="D4" s="474"/>
      <c r="E4" s="474"/>
      <c r="F4" s="474"/>
      <c r="G4" s="474"/>
      <c r="H4" s="474"/>
      <c r="I4" s="474"/>
      <c r="J4" s="474"/>
      <c r="K4" s="474"/>
      <c r="L4" s="474"/>
      <c r="M4" s="47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3" t="s">
        <v>272</v>
      </c>
      <c r="B5" s="433"/>
      <c r="C5" s="581" t="s">
        <v>273</v>
      </c>
      <c r="D5" s="582"/>
      <c r="E5" s="582"/>
      <c r="F5" s="582"/>
      <c r="G5" s="582"/>
      <c r="H5" s="582"/>
      <c r="I5" s="582"/>
      <c r="J5" s="582"/>
      <c r="K5" s="582"/>
      <c r="L5" s="582"/>
      <c r="M5" s="58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6" t="s">
        <v>465</v>
      </c>
      <c r="B6" s="577"/>
      <c r="C6" s="578"/>
      <c r="D6" s="579" t="s">
        <v>466</v>
      </c>
      <c r="E6" s="579"/>
      <c r="F6" s="579"/>
      <c r="G6" s="580" t="s">
        <v>467</v>
      </c>
      <c r="H6" s="571" t="s">
        <v>468</v>
      </c>
      <c r="I6" s="573" t="s">
        <v>469</v>
      </c>
      <c r="J6" s="574"/>
      <c r="K6" s="573" t="s">
        <v>470</v>
      </c>
      <c r="L6" s="574"/>
      <c r="M6" s="575" t="s">
        <v>471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472</v>
      </c>
      <c r="F7" s="20" t="s">
        <v>473</v>
      </c>
      <c r="G7" s="580"/>
      <c r="H7" s="572"/>
      <c r="I7" s="21" t="s">
        <v>474</v>
      </c>
      <c r="J7" s="21" t="s">
        <v>475</v>
      </c>
      <c r="K7" s="21" t="s">
        <v>476</v>
      </c>
      <c r="L7" s="21" t="s">
        <v>477</v>
      </c>
      <c r="M7" s="57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4"/>
      <c r="B8" s="585"/>
      <c r="C8" s="585"/>
      <c r="D8" s="585"/>
      <c r="E8" s="585"/>
      <c r="F8" s="585"/>
      <c r="G8" s="58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59">
        <f>'7- Mapa Final'!A10</f>
        <v>1</v>
      </c>
      <c r="B9" s="561" t="str">
        <f>'7- Mapa Final'!B10</f>
        <v xml:space="preserve">Pérdida o hurto de bienes de consumo e insumo.
</v>
      </c>
      <c r="C9" s="561" t="str">
        <f>'7- Mapa Final'!C10</f>
        <v>Incumplimiento de los procesos para el manejo y control de los bienes de consumo e insumo,  según lo indica el manual de adminsitración de bienes.</v>
      </c>
      <c r="D9" s="563" t="str">
        <f>'7- Mapa Final'!J10</f>
        <v>Muy Baja - 1</v>
      </c>
      <c r="E9" s="565" t="str">
        <f>'7- Mapa Final'!K10</f>
        <v>Leve - 1</v>
      </c>
      <c r="F9" s="567" t="str">
        <f>'7- Mapa Final'!M10</f>
        <v>Bajo - 1</v>
      </c>
      <c r="G9" s="446" t="s">
        <v>368</v>
      </c>
      <c r="H9" s="586"/>
      <c r="I9" s="586"/>
      <c r="J9" s="586"/>
      <c r="K9" s="586"/>
      <c r="L9" s="586"/>
      <c r="M9" s="58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0"/>
      <c r="B10" s="562"/>
      <c r="C10" s="562"/>
      <c r="D10" s="564"/>
      <c r="E10" s="566"/>
      <c r="F10" s="568"/>
      <c r="G10" s="447"/>
      <c r="H10" s="557"/>
      <c r="I10" s="557"/>
      <c r="J10" s="557"/>
      <c r="K10" s="557"/>
      <c r="L10" s="557"/>
      <c r="M10" s="55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0"/>
      <c r="B11" s="562"/>
      <c r="C11" s="562"/>
      <c r="D11" s="564"/>
      <c r="E11" s="566"/>
      <c r="F11" s="568"/>
      <c r="G11" s="447"/>
      <c r="H11" s="557"/>
      <c r="I11" s="557"/>
      <c r="J11" s="557"/>
      <c r="K11" s="557"/>
      <c r="L11" s="557"/>
      <c r="M11" s="55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0"/>
      <c r="B12" s="562"/>
      <c r="C12" s="562"/>
      <c r="D12" s="564"/>
      <c r="E12" s="566"/>
      <c r="F12" s="568"/>
      <c r="G12" s="447"/>
      <c r="H12" s="557"/>
      <c r="I12" s="557"/>
      <c r="J12" s="557"/>
      <c r="K12" s="557"/>
      <c r="L12" s="557"/>
      <c r="M12" s="55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0"/>
      <c r="B13" s="562"/>
      <c r="C13" s="562"/>
      <c r="D13" s="564"/>
      <c r="E13" s="566"/>
      <c r="F13" s="568"/>
      <c r="G13" s="447"/>
      <c r="H13" s="557"/>
      <c r="I13" s="557"/>
      <c r="J13" s="557"/>
      <c r="K13" s="557"/>
      <c r="L13" s="557"/>
      <c r="M13" s="55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60"/>
      <c r="B14" s="562"/>
      <c r="C14" s="562"/>
      <c r="D14" s="564"/>
      <c r="E14" s="566"/>
      <c r="F14" s="568"/>
      <c r="G14" s="447"/>
      <c r="H14" s="557"/>
      <c r="I14" s="557"/>
      <c r="J14" s="557"/>
      <c r="K14" s="557"/>
      <c r="L14" s="557"/>
      <c r="M14" s="55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60"/>
      <c r="B15" s="562"/>
      <c r="C15" s="562"/>
      <c r="D15" s="564"/>
      <c r="E15" s="566"/>
      <c r="F15" s="568"/>
      <c r="G15" s="447"/>
      <c r="H15" s="557"/>
      <c r="I15" s="557"/>
      <c r="J15" s="557"/>
      <c r="K15" s="557"/>
      <c r="L15" s="557"/>
      <c r="M15" s="55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60"/>
      <c r="B16" s="562"/>
      <c r="C16" s="562"/>
      <c r="D16" s="564"/>
      <c r="E16" s="566"/>
      <c r="F16" s="568"/>
      <c r="G16" s="447"/>
      <c r="H16" s="557"/>
      <c r="I16" s="557"/>
      <c r="J16" s="557"/>
      <c r="K16" s="557"/>
      <c r="L16" s="557"/>
      <c r="M16" s="55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60"/>
      <c r="B17" s="562"/>
      <c r="C17" s="562"/>
      <c r="D17" s="564"/>
      <c r="E17" s="566"/>
      <c r="F17" s="568"/>
      <c r="G17" s="447"/>
      <c r="H17" s="557"/>
      <c r="I17" s="557"/>
      <c r="J17" s="557"/>
      <c r="K17" s="557"/>
      <c r="L17" s="557"/>
      <c r="M17" s="55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60"/>
      <c r="B18" s="562"/>
      <c r="C18" s="562"/>
      <c r="D18" s="564"/>
      <c r="E18" s="566"/>
      <c r="F18" s="568"/>
      <c r="G18" s="490"/>
      <c r="H18" s="557"/>
      <c r="I18" s="557"/>
      <c r="J18" s="557"/>
      <c r="K18" s="557"/>
      <c r="L18" s="557"/>
      <c r="M18" s="55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59">
        <f>'7- Mapa Final'!A20</f>
        <v>2</v>
      </c>
      <c r="B19" s="561" t="str">
        <f>'7- Mapa Final'!B20</f>
        <v xml:space="preserve">Desactualización e inconsistencias en los inventarios individuales de los Servidores Judiciales. 
</v>
      </c>
      <c r="C19" s="561" t="str">
        <f>'7- Mapa Final'!C20</f>
        <v xml:space="preserve">Incumplimiento de las responsabilidades plasmadas en el artículo 76 de la Ley Estatutaria 2430 de 2024 y en el Manual de Control de Activos Muebles por parte de los servidores judiciales al momento de aceptar el inventario de elementos o bienes que quedaran a su cargo. </v>
      </c>
      <c r="D19" s="563" t="str">
        <f>'7- Mapa Final'!J20</f>
        <v>Media - 3</v>
      </c>
      <c r="E19" s="565" t="str">
        <f>'7- Mapa Final'!K20</f>
        <v>Leve - 1</v>
      </c>
      <c r="F19" s="567" t="str">
        <f>'7- Mapa Final'!M20</f>
        <v>Moderado - 3</v>
      </c>
      <c r="G19" s="447" t="s">
        <v>425</v>
      </c>
      <c r="H19" s="400" t="s">
        <v>524</v>
      </c>
      <c r="I19" s="557"/>
      <c r="J19" s="557" t="s">
        <v>500</v>
      </c>
      <c r="K19" s="588">
        <v>45292</v>
      </c>
      <c r="L19" s="588">
        <v>45382</v>
      </c>
      <c r="M19" s="558" t="s">
        <v>525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0"/>
      <c r="B20" s="562"/>
      <c r="C20" s="562"/>
      <c r="D20" s="564"/>
      <c r="E20" s="566"/>
      <c r="F20" s="568"/>
      <c r="G20" s="447"/>
      <c r="H20" s="400"/>
      <c r="I20" s="557"/>
      <c r="J20" s="557"/>
      <c r="K20" s="557"/>
      <c r="L20" s="557"/>
      <c r="M20" s="55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0"/>
      <c r="B21" s="562"/>
      <c r="C21" s="562"/>
      <c r="D21" s="564"/>
      <c r="E21" s="566"/>
      <c r="F21" s="568"/>
      <c r="G21" s="447"/>
      <c r="H21" s="400"/>
      <c r="I21" s="557"/>
      <c r="J21" s="557"/>
      <c r="K21" s="557"/>
      <c r="L21" s="557"/>
      <c r="M21" s="55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0"/>
      <c r="B22" s="562"/>
      <c r="C22" s="562"/>
      <c r="D22" s="564"/>
      <c r="E22" s="566"/>
      <c r="F22" s="568"/>
      <c r="G22" s="447"/>
      <c r="H22" s="400"/>
      <c r="I22" s="557"/>
      <c r="J22" s="557"/>
      <c r="K22" s="557"/>
      <c r="L22" s="557"/>
      <c r="M22" s="55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0"/>
      <c r="B23" s="562"/>
      <c r="C23" s="562"/>
      <c r="D23" s="564"/>
      <c r="E23" s="566"/>
      <c r="F23" s="568"/>
      <c r="G23" s="447"/>
      <c r="H23" s="400"/>
      <c r="I23" s="557"/>
      <c r="J23" s="557"/>
      <c r="K23" s="557"/>
      <c r="L23" s="557"/>
      <c r="M23" s="55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60"/>
      <c r="B24" s="562"/>
      <c r="C24" s="562"/>
      <c r="D24" s="564"/>
      <c r="E24" s="566"/>
      <c r="F24" s="568"/>
      <c r="G24" s="447"/>
      <c r="H24" s="400"/>
      <c r="I24" s="557"/>
      <c r="J24" s="557"/>
      <c r="K24" s="557"/>
      <c r="L24" s="557"/>
      <c r="M24" s="558"/>
      <c r="N24" s="26"/>
      <c r="O24" s="26"/>
    </row>
    <row r="25" spans="1:169">
      <c r="A25" s="560"/>
      <c r="B25" s="562"/>
      <c r="C25" s="562"/>
      <c r="D25" s="564"/>
      <c r="E25" s="566"/>
      <c r="F25" s="568"/>
      <c r="G25" s="447"/>
      <c r="H25" s="400"/>
      <c r="I25" s="557"/>
      <c r="J25" s="557"/>
      <c r="K25" s="557"/>
      <c r="L25" s="557"/>
      <c r="M25" s="558"/>
      <c r="N25" s="26"/>
      <c r="O25" s="26"/>
    </row>
    <row r="26" spans="1:169">
      <c r="A26" s="560"/>
      <c r="B26" s="562"/>
      <c r="C26" s="562"/>
      <c r="D26" s="564"/>
      <c r="E26" s="566"/>
      <c r="F26" s="568"/>
      <c r="G26" s="447"/>
      <c r="H26" s="400"/>
      <c r="I26" s="557"/>
      <c r="J26" s="557"/>
      <c r="K26" s="557"/>
      <c r="L26" s="557"/>
      <c r="M26" s="558"/>
      <c r="N26" s="26"/>
      <c r="O26" s="26"/>
    </row>
    <row r="27" spans="1:169">
      <c r="A27" s="560"/>
      <c r="B27" s="562"/>
      <c r="C27" s="562"/>
      <c r="D27" s="564"/>
      <c r="E27" s="566"/>
      <c r="F27" s="568"/>
      <c r="G27" s="447"/>
      <c r="H27" s="400"/>
      <c r="I27" s="557"/>
      <c r="J27" s="557"/>
      <c r="K27" s="557"/>
      <c r="L27" s="557"/>
      <c r="M27" s="558"/>
      <c r="N27" s="26"/>
      <c r="O27" s="26"/>
    </row>
    <row r="28" spans="1:169" ht="15.75" thickBot="1">
      <c r="A28" s="560"/>
      <c r="B28" s="562"/>
      <c r="C28" s="562"/>
      <c r="D28" s="564"/>
      <c r="E28" s="566"/>
      <c r="F28" s="568"/>
      <c r="G28" s="490"/>
      <c r="H28" s="400"/>
      <c r="I28" s="557"/>
      <c r="J28" s="557"/>
      <c r="K28" s="557"/>
      <c r="L28" s="557"/>
      <c r="M28" s="558"/>
      <c r="N28" s="26"/>
      <c r="O28" s="26"/>
    </row>
    <row r="29" spans="1:169" s="18" customFormat="1" ht="12.75" customHeight="1">
      <c r="A29" s="559">
        <f>'7- Mapa Final'!A30</f>
        <v>3</v>
      </c>
      <c r="B29" s="561" t="str">
        <f>'7- Mapa Final'!B30</f>
        <v>Compras aceptadas sin el cumplimiento de especificaciones técnicas.</v>
      </c>
      <c r="C29" s="561" t="str">
        <f>'7- Mapa Final'!C30</f>
        <v>Falla en el proceso de verificación mediante observación directa del cumplimiento de  especificaciones al momento de ingreso al almacén.</v>
      </c>
      <c r="D29" s="563" t="str">
        <f>'7- Mapa Final'!J30</f>
        <v>Muy Baja - 1</v>
      </c>
      <c r="E29" s="565" t="str">
        <f>'7- Mapa Final'!K30</f>
        <v>Menor - 2</v>
      </c>
      <c r="F29" s="567" t="str">
        <f>'7- Mapa Final'!M30</f>
        <v>Bajo - 2</v>
      </c>
      <c r="G29" s="447" t="s">
        <v>368</v>
      </c>
      <c r="H29" s="557"/>
      <c r="I29" s="557"/>
      <c r="J29" s="557"/>
      <c r="K29" s="557"/>
      <c r="L29" s="557"/>
      <c r="M29" s="558"/>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0"/>
      <c r="B30" s="562"/>
      <c r="C30" s="562"/>
      <c r="D30" s="564"/>
      <c r="E30" s="566"/>
      <c r="F30" s="568"/>
      <c r="G30" s="447"/>
      <c r="H30" s="557"/>
      <c r="I30" s="557"/>
      <c r="J30" s="557"/>
      <c r="K30" s="557"/>
      <c r="L30" s="557"/>
      <c r="M30" s="55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60"/>
      <c r="B31" s="562"/>
      <c r="C31" s="562"/>
      <c r="D31" s="564"/>
      <c r="E31" s="566"/>
      <c r="F31" s="568"/>
      <c r="G31" s="447"/>
      <c r="H31" s="557"/>
      <c r="I31" s="557"/>
      <c r="J31" s="557"/>
      <c r="K31" s="557"/>
      <c r="L31" s="557"/>
      <c r="M31" s="55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60"/>
      <c r="B32" s="562"/>
      <c r="C32" s="562"/>
      <c r="D32" s="564"/>
      <c r="E32" s="566"/>
      <c r="F32" s="568"/>
      <c r="G32" s="447"/>
      <c r="H32" s="557"/>
      <c r="I32" s="557"/>
      <c r="J32" s="557"/>
      <c r="K32" s="557"/>
      <c r="L32" s="557"/>
      <c r="M32" s="55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60"/>
      <c r="B33" s="562"/>
      <c r="C33" s="562"/>
      <c r="D33" s="564"/>
      <c r="E33" s="566"/>
      <c r="F33" s="568"/>
      <c r="G33" s="447"/>
      <c r="H33" s="557"/>
      <c r="I33" s="557"/>
      <c r="J33" s="557"/>
      <c r="K33" s="557"/>
      <c r="L33" s="557"/>
      <c r="M33" s="55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60"/>
      <c r="B34" s="562"/>
      <c r="C34" s="562"/>
      <c r="D34" s="564"/>
      <c r="E34" s="566"/>
      <c r="F34" s="568"/>
      <c r="G34" s="447"/>
      <c r="H34" s="557"/>
      <c r="I34" s="557"/>
      <c r="J34" s="557"/>
      <c r="K34" s="557"/>
      <c r="L34" s="557"/>
      <c r="M34" s="558"/>
      <c r="N34" s="26"/>
      <c r="O34" s="26"/>
    </row>
    <row r="35" spans="1:169">
      <c r="A35" s="560"/>
      <c r="B35" s="562"/>
      <c r="C35" s="562"/>
      <c r="D35" s="564"/>
      <c r="E35" s="566"/>
      <c r="F35" s="568"/>
      <c r="G35" s="447"/>
      <c r="H35" s="557"/>
      <c r="I35" s="557"/>
      <c r="J35" s="557"/>
      <c r="K35" s="557"/>
      <c r="L35" s="557"/>
      <c r="M35" s="558"/>
      <c r="N35" s="26"/>
      <c r="O35" s="26"/>
    </row>
    <row r="36" spans="1:169">
      <c r="A36" s="560"/>
      <c r="B36" s="562"/>
      <c r="C36" s="562"/>
      <c r="D36" s="564"/>
      <c r="E36" s="566"/>
      <c r="F36" s="568"/>
      <c r="G36" s="447"/>
      <c r="H36" s="557"/>
      <c r="I36" s="557"/>
      <c r="J36" s="557"/>
      <c r="K36" s="557"/>
      <c r="L36" s="557"/>
      <c r="M36" s="558"/>
      <c r="N36" s="26"/>
      <c r="O36" s="26"/>
    </row>
    <row r="37" spans="1:169">
      <c r="A37" s="560"/>
      <c r="B37" s="562"/>
      <c r="C37" s="562"/>
      <c r="D37" s="564"/>
      <c r="E37" s="566"/>
      <c r="F37" s="568"/>
      <c r="G37" s="447"/>
      <c r="H37" s="557"/>
      <c r="I37" s="557"/>
      <c r="J37" s="557"/>
      <c r="K37" s="557"/>
      <c r="L37" s="557"/>
      <c r="M37" s="558"/>
      <c r="N37" s="26"/>
      <c r="O37" s="26"/>
    </row>
    <row r="38" spans="1:169" ht="15.75" thickBot="1">
      <c r="A38" s="560"/>
      <c r="B38" s="562"/>
      <c r="C38" s="562"/>
      <c r="D38" s="564"/>
      <c r="E38" s="566"/>
      <c r="F38" s="568"/>
      <c r="G38" s="490"/>
      <c r="H38" s="557"/>
      <c r="I38" s="557"/>
      <c r="J38" s="557"/>
      <c r="K38" s="557"/>
      <c r="L38" s="557"/>
      <c r="M38" s="558"/>
      <c r="N38" s="26"/>
      <c r="O38" s="26"/>
    </row>
    <row r="39" spans="1:169" s="18" customFormat="1" ht="12.75" customHeight="1">
      <c r="A39" s="559">
        <f>'7- Mapa Final'!A40</f>
        <v>4</v>
      </c>
      <c r="B39" s="561" t="str">
        <f>'7- Mapa Final'!B40</f>
        <v>Baja indebida de los bienes o elementos a dar de baja (obsoletos e inservibles).</v>
      </c>
      <c r="C39" s="561" t="str">
        <f>'7- Mapa Final'!C40</f>
        <v>Error u omisión en la clasificación e identificación de los bienes  o elementos a dar de baja (obsoletos e inservibles).</v>
      </c>
      <c r="D39" s="563" t="str">
        <f>'7- Mapa Final'!J40</f>
        <v>Muy Baja - 1</v>
      </c>
      <c r="E39" s="565" t="str">
        <f>'7- Mapa Final'!K40</f>
        <v>Menor - 2</v>
      </c>
      <c r="F39" s="567" t="str">
        <f>'7- Mapa Final'!M40</f>
        <v>Bajo - 2</v>
      </c>
      <c r="G39" s="447" t="s">
        <v>368</v>
      </c>
      <c r="H39" s="557"/>
      <c r="I39" s="557"/>
      <c r="J39" s="557"/>
      <c r="K39" s="557"/>
      <c r="L39" s="557"/>
      <c r="M39" s="558"/>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60"/>
      <c r="B40" s="562"/>
      <c r="C40" s="562"/>
      <c r="D40" s="564"/>
      <c r="E40" s="566"/>
      <c r="F40" s="568"/>
      <c r="G40" s="447"/>
      <c r="H40" s="557"/>
      <c r="I40" s="557"/>
      <c r="J40" s="557"/>
      <c r="K40" s="557"/>
      <c r="L40" s="557"/>
      <c r="M40" s="55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60"/>
      <c r="B41" s="562"/>
      <c r="C41" s="562"/>
      <c r="D41" s="564"/>
      <c r="E41" s="566"/>
      <c r="F41" s="568"/>
      <c r="G41" s="447"/>
      <c r="H41" s="557"/>
      <c r="I41" s="557"/>
      <c r="J41" s="557"/>
      <c r="K41" s="557"/>
      <c r="L41" s="557"/>
      <c r="M41" s="55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60"/>
      <c r="B42" s="562"/>
      <c r="C42" s="562"/>
      <c r="D42" s="564"/>
      <c r="E42" s="566"/>
      <c r="F42" s="568"/>
      <c r="G42" s="447"/>
      <c r="H42" s="557"/>
      <c r="I42" s="557"/>
      <c r="J42" s="557"/>
      <c r="K42" s="557"/>
      <c r="L42" s="557"/>
      <c r="M42" s="55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60"/>
      <c r="B43" s="562"/>
      <c r="C43" s="562"/>
      <c r="D43" s="564"/>
      <c r="E43" s="566"/>
      <c r="F43" s="568"/>
      <c r="G43" s="447"/>
      <c r="H43" s="557"/>
      <c r="I43" s="557"/>
      <c r="J43" s="557"/>
      <c r="K43" s="557"/>
      <c r="L43" s="557"/>
      <c r="M43" s="55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60"/>
      <c r="B44" s="562"/>
      <c r="C44" s="562"/>
      <c r="D44" s="564"/>
      <c r="E44" s="566"/>
      <c r="F44" s="568"/>
      <c r="G44" s="447"/>
      <c r="H44" s="557"/>
      <c r="I44" s="557"/>
      <c r="J44" s="557"/>
      <c r="K44" s="557"/>
      <c r="L44" s="557"/>
      <c r="M44" s="558"/>
      <c r="N44" s="26"/>
      <c r="O44" s="26"/>
    </row>
    <row r="45" spans="1:169">
      <c r="A45" s="560"/>
      <c r="B45" s="562"/>
      <c r="C45" s="562"/>
      <c r="D45" s="564"/>
      <c r="E45" s="566"/>
      <c r="F45" s="568"/>
      <c r="G45" s="447"/>
      <c r="H45" s="557"/>
      <c r="I45" s="557"/>
      <c r="J45" s="557"/>
      <c r="K45" s="557"/>
      <c r="L45" s="557"/>
      <c r="M45" s="558"/>
      <c r="N45" s="26"/>
      <c r="O45" s="26"/>
    </row>
    <row r="46" spans="1:169">
      <c r="A46" s="560"/>
      <c r="B46" s="562"/>
      <c r="C46" s="562"/>
      <c r="D46" s="564"/>
      <c r="E46" s="566"/>
      <c r="F46" s="568"/>
      <c r="G46" s="447"/>
      <c r="H46" s="557"/>
      <c r="I46" s="557"/>
      <c r="J46" s="557"/>
      <c r="K46" s="557"/>
      <c r="L46" s="557"/>
      <c r="M46" s="558"/>
      <c r="N46" s="26"/>
      <c r="O46" s="26"/>
    </row>
    <row r="47" spans="1:169">
      <c r="A47" s="560"/>
      <c r="B47" s="562"/>
      <c r="C47" s="562"/>
      <c r="D47" s="564"/>
      <c r="E47" s="566"/>
      <c r="F47" s="568"/>
      <c r="G47" s="447"/>
      <c r="H47" s="557"/>
      <c r="I47" s="557"/>
      <c r="J47" s="557"/>
      <c r="K47" s="557"/>
      <c r="L47" s="557"/>
      <c r="M47" s="558"/>
      <c r="N47" s="26"/>
      <c r="O47" s="26"/>
    </row>
    <row r="48" spans="1:169" ht="15.75" thickBot="1">
      <c r="A48" s="560"/>
      <c r="B48" s="562"/>
      <c r="C48" s="562"/>
      <c r="D48" s="564"/>
      <c r="E48" s="566"/>
      <c r="F48" s="568"/>
      <c r="G48" s="490"/>
      <c r="H48" s="557"/>
      <c r="I48" s="557"/>
      <c r="J48" s="557"/>
      <c r="K48" s="557"/>
      <c r="L48" s="557"/>
      <c r="M48" s="558"/>
      <c r="N48" s="26"/>
      <c r="O48" s="26"/>
    </row>
    <row r="49" spans="1:169" s="18" customFormat="1" ht="12.75" customHeight="1">
      <c r="A49" s="559">
        <f>'7- Mapa Final'!A50</f>
        <v>5</v>
      </c>
      <c r="B49" s="561" t="str">
        <f>'7- Mapa Final'!B50</f>
        <v xml:space="preserve">Incumplimiento de requisitos ambientales en el proceso de gestión administrativa.
</v>
      </c>
      <c r="C49" s="561" t="str">
        <f>'7- Mapa Final'!C50</f>
        <v>Desconocimiento de los requisitos ambientales aplicables al proceso contractual.</v>
      </c>
      <c r="D49" s="563" t="str">
        <f>'7- Mapa Final'!J50</f>
        <v>Baja - 2</v>
      </c>
      <c r="E49" s="565" t="str">
        <f>'7- Mapa Final'!K50</f>
        <v>Moderado - 3</v>
      </c>
      <c r="F49" s="567" t="str">
        <f>'7- Mapa Final'!M50</f>
        <v>Moderado - 6</v>
      </c>
      <c r="G49" s="447" t="s">
        <v>425</v>
      </c>
      <c r="H49" s="494" t="s">
        <v>498</v>
      </c>
      <c r="I49" s="494"/>
      <c r="J49" s="589" t="s">
        <v>500</v>
      </c>
      <c r="K49" s="588">
        <v>45292</v>
      </c>
      <c r="L49" s="588">
        <v>45382</v>
      </c>
      <c r="M49" s="590" t="s">
        <v>505</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60"/>
      <c r="B50" s="562"/>
      <c r="C50" s="562"/>
      <c r="D50" s="564"/>
      <c r="E50" s="566"/>
      <c r="F50" s="568"/>
      <c r="G50" s="447"/>
      <c r="H50" s="495"/>
      <c r="I50" s="495"/>
      <c r="J50" s="589"/>
      <c r="K50" s="557"/>
      <c r="L50" s="557"/>
      <c r="M50" s="590"/>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60"/>
      <c r="B51" s="562"/>
      <c r="C51" s="562"/>
      <c r="D51" s="564"/>
      <c r="E51" s="566"/>
      <c r="F51" s="568"/>
      <c r="G51" s="447"/>
      <c r="H51" s="495"/>
      <c r="I51" s="495"/>
      <c r="J51" s="589"/>
      <c r="K51" s="557"/>
      <c r="L51" s="557"/>
      <c r="M51" s="590"/>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60"/>
      <c r="B52" s="562"/>
      <c r="C52" s="562"/>
      <c r="D52" s="564"/>
      <c r="E52" s="566"/>
      <c r="F52" s="568"/>
      <c r="G52" s="447"/>
      <c r="H52" s="495"/>
      <c r="I52" s="495"/>
      <c r="J52" s="589"/>
      <c r="K52" s="557"/>
      <c r="L52" s="557"/>
      <c r="M52" s="590"/>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60"/>
      <c r="B53" s="562"/>
      <c r="C53" s="562"/>
      <c r="D53" s="564"/>
      <c r="E53" s="566"/>
      <c r="F53" s="568"/>
      <c r="G53" s="447"/>
      <c r="H53" s="495"/>
      <c r="I53" s="495"/>
      <c r="J53" s="589"/>
      <c r="K53" s="557"/>
      <c r="L53" s="557"/>
      <c r="M53" s="590"/>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60"/>
      <c r="B54" s="562"/>
      <c r="C54" s="562"/>
      <c r="D54" s="564"/>
      <c r="E54" s="566"/>
      <c r="F54" s="568"/>
      <c r="G54" s="447"/>
      <c r="H54" s="495"/>
      <c r="I54" s="495"/>
      <c r="J54" s="589"/>
      <c r="K54" s="557"/>
      <c r="L54" s="557"/>
      <c r="M54" s="590"/>
      <c r="N54" s="26"/>
      <c r="O54" s="26"/>
    </row>
    <row r="55" spans="1:169">
      <c r="A55" s="560"/>
      <c r="B55" s="562"/>
      <c r="C55" s="562"/>
      <c r="D55" s="564"/>
      <c r="E55" s="566"/>
      <c r="F55" s="568"/>
      <c r="G55" s="447"/>
      <c r="H55" s="495"/>
      <c r="I55" s="495"/>
      <c r="J55" s="589"/>
      <c r="K55" s="557"/>
      <c r="L55" s="557"/>
      <c r="M55" s="590"/>
      <c r="N55" s="26"/>
      <c r="O55" s="26"/>
    </row>
    <row r="56" spans="1:169">
      <c r="A56" s="560"/>
      <c r="B56" s="562"/>
      <c r="C56" s="562"/>
      <c r="D56" s="564"/>
      <c r="E56" s="566"/>
      <c r="F56" s="568"/>
      <c r="G56" s="447"/>
      <c r="H56" s="495"/>
      <c r="I56" s="495"/>
      <c r="J56" s="589"/>
      <c r="K56" s="557"/>
      <c r="L56" s="557"/>
      <c r="M56" s="590"/>
      <c r="N56" s="26"/>
      <c r="O56" s="26"/>
    </row>
    <row r="57" spans="1:169">
      <c r="A57" s="560"/>
      <c r="B57" s="562"/>
      <c r="C57" s="562"/>
      <c r="D57" s="564"/>
      <c r="E57" s="566"/>
      <c r="F57" s="568"/>
      <c r="G57" s="447"/>
      <c r="H57" s="495"/>
      <c r="I57" s="495"/>
      <c r="J57" s="589"/>
      <c r="K57" s="557"/>
      <c r="L57" s="557"/>
      <c r="M57" s="590"/>
      <c r="N57" s="26"/>
      <c r="O57" s="26"/>
    </row>
    <row r="58" spans="1:169">
      <c r="A58" s="560"/>
      <c r="B58" s="562"/>
      <c r="C58" s="562"/>
      <c r="D58" s="564"/>
      <c r="E58" s="566"/>
      <c r="F58" s="568"/>
      <c r="G58" s="490"/>
      <c r="H58" s="496"/>
      <c r="I58" s="496"/>
      <c r="J58" s="589"/>
      <c r="K58" s="557"/>
      <c r="L58" s="557"/>
      <c r="M58" s="590"/>
      <c r="N58" s="26"/>
      <c r="O58" s="26"/>
    </row>
    <row r="59" spans="1:169" ht="15" hidden="1" customHeight="1">
      <c r="A59" s="559">
        <f>'7- Mapa Final'!A60</f>
        <v>12</v>
      </c>
      <c r="B59" s="561" t="str">
        <f>'7- Mapa Final'!B60</f>
        <v xml:space="preserve">Recibir dádivas o beneficios a nombre propio o de terceros para  afectar la seguridad o confidencialidad de la información   </v>
      </c>
      <c r="C59" s="561" t="str">
        <f>'7- Mapa Final'!C60</f>
        <v>Recibir dádivas o beneficios a nombre propio o de terceros por   revelar información confidencial,  alterar, retener o no publicar información.</v>
      </c>
      <c r="D59" s="563" t="str">
        <f>'7- Mapa Final'!J60</f>
        <v>Muy Baja - 1</v>
      </c>
      <c r="E59" s="565" t="str">
        <f>'7- Mapa Final'!K60</f>
        <v>Catastrófico - 5</v>
      </c>
      <c r="F59" s="567" t="str">
        <f>'7- Mapa Final'!M60</f>
        <v>Extremo - 5</v>
      </c>
      <c r="G59" s="391"/>
      <c r="H59" s="557"/>
      <c r="I59" s="557"/>
      <c r="J59" s="557"/>
      <c r="K59" s="557"/>
      <c r="L59" s="557"/>
      <c r="M59" s="558"/>
    </row>
    <row r="60" spans="1:169" hidden="1">
      <c r="A60" s="560"/>
      <c r="B60" s="562"/>
      <c r="C60" s="562"/>
      <c r="D60" s="564"/>
      <c r="E60" s="566"/>
      <c r="F60" s="568"/>
      <c r="G60" s="391"/>
      <c r="H60" s="557"/>
      <c r="I60" s="557"/>
      <c r="J60" s="557"/>
      <c r="K60" s="557"/>
      <c r="L60" s="557"/>
      <c r="M60" s="558"/>
    </row>
    <row r="61" spans="1:169" hidden="1">
      <c r="A61" s="560"/>
      <c r="B61" s="562"/>
      <c r="C61" s="562"/>
      <c r="D61" s="564"/>
      <c r="E61" s="566"/>
      <c r="F61" s="568"/>
      <c r="G61" s="391"/>
      <c r="H61" s="557"/>
      <c r="I61" s="557"/>
      <c r="J61" s="557"/>
      <c r="K61" s="557"/>
      <c r="L61" s="557"/>
      <c r="M61" s="558"/>
    </row>
    <row r="62" spans="1:169" hidden="1">
      <c r="A62" s="560"/>
      <c r="B62" s="562"/>
      <c r="C62" s="562"/>
      <c r="D62" s="564"/>
      <c r="E62" s="566"/>
      <c r="F62" s="568"/>
      <c r="G62" s="391"/>
      <c r="H62" s="557"/>
      <c r="I62" s="557"/>
      <c r="J62" s="557"/>
      <c r="K62" s="557"/>
      <c r="L62" s="557"/>
      <c r="M62" s="558"/>
    </row>
    <row r="63" spans="1:169" hidden="1">
      <c r="A63" s="560"/>
      <c r="B63" s="562"/>
      <c r="C63" s="562"/>
      <c r="D63" s="564"/>
      <c r="E63" s="566"/>
      <c r="F63" s="568"/>
      <c r="G63" s="391"/>
      <c r="H63" s="557"/>
      <c r="I63" s="557"/>
      <c r="J63" s="557"/>
      <c r="K63" s="557"/>
      <c r="L63" s="557"/>
      <c r="M63" s="558"/>
    </row>
    <row r="64" spans="1:169" hidden="1">
      <c r="A64" s="560"/>
      <c r="B64" s="562"/>
      <c r="C64" s="562"/>
      <c r="D64" s="564"/>
      <c r="E64" s="566"/>
      <c r="F64" s="568"/>
      <c r="G64" s="391"/>
      <c r="H64" s="557"/>
      <c r="I64" s="557"/>
      <c r="J64" s="557"/>
      <c r="K64" s="557"/>
      <c r="L64" s="557"/>
      <c r="M64" s="558"/>
    </row>
    <row r="65" spans="1:13" hidden="1">
      <c r="A65" s="560"/>
      <c r="B65" s="562"/>
      <c r="C65" s="562"/>
      <c r="D65" s="564"/>
      <c r="E65" s="566"/>
      <c r="F65" s="568"/>
      <c r="G65" s="391"/>
      <c r="H65" s="557"/>
      <c r="I65" s="557"/>
      <c r="J65" s="557"/>
      <c r="K65" s="557"/>
      <c r="L65" s="557"/>
      <c r="M65" s="558"/>
    </row>
    <row r="66" spans="1:13" hidden="1">
      <c r="A66" s="560"/>
      <c r="B66" s="562"/>
      <c r="C66" s="562"/>
      <c r="D66" s="564"/>
      <c r="E66" s="566"/>
      <c r="F66" s="568"/>
      <c r="G66" s="391"/>
      <c r="H66" s="557"/>
      <c r="I66" s="557"/>
      <c r="J66" s="557"/>
      <c r="K66" s="557"/>
      <c r="L66" s="557"/>
      <c r="M66" s="558"/>
    </row>
    <row r="67" spans="1:13" hidden="1">
      <c r="A67" s="560"/>
      <c r="B67" s="562"/>
      <c r="C67" s="562"/>
      <c r="D67" s="564"/>
      <c r="E67" s="566"/>
      <c r="F67" s="568"/>
      <c r="G67" s="391"/>
      <c r="H67" s="557"/>
      <c r="I67" s="557"/>
      <c r="J67" s="557"/>
      <c r="K67" s="557"/>
      <c r="L67" s="557"/>
      <c r="M67" s="558"/>
    </row>
    <row r="68" spans="1:13" ht="15.75" hidden="1" thickBot="1">
      <c r="A68" s="560"/>
      <c r="B68" s="562"/>
      <c r="C68" s="562"/>
      <c r="D68" s="564"/>
      <c r="E68" s="566"/>
      <c r="F68" s="568"/>
      <c r="G68" s="391"/>
      <c r="H68" s="557"/>
      <c r="I68" s="557"/>
      <c r="J68" s="557"/>
      <c r="K68" s="557"/>
      <c r="L68" s="557"/>
      <c r="M68" s="558"/>
    </row>
    <row r="69" spans="1:13" ht="15" hidden="1" customHeight="1">
      <c r="A69" s="559">
        <f>'7- Mapa Final'!A70</f>
        <v>13</v>
      </c>
      <c r="B69" s="561" t="str">
        <f>'7- Mapa Final'!B70</f>
        <v>Ofrecer, prometer, entregar, aceptar o solicitar una ventaja indebida para la adquisición de bienes y servicios</v>
      </c>
      <c r="C69" s="561" t="str">
        <f>'7- Mapa Final'!C70</f>
        <v>Incorporar condiciones o requisitos que favorezcan a un proveedor en particular y/o una caracteristica o cualidad de un bien o servicio en especial</v>
      </c>
      <c r="D69" s="563" t="str">
        <f>'7- Mapa Final'!J70</f>
        <v>Muy Baja - 1</v>
      </c>
      <c r="E69" s="565" t="str">
        <f>'7- Mapa Final'!K70</f>
        <v>Mayor - 4</v>
      </c>
      <c r="F69" s="567" t="str">
        <f>'7- Mapa Final'!M70</f>
        <v>Alto  - 4</v>
      </c>
      <c r="G69" s="391"/>
      <c r="H69" s="557"/>
      <c r="I69" s="557"/>
      <c r="J69" s="557"/>
      <c r="K69" s="557"/>
      <c r="L69" s="557"/>
      <c r="M69" s="558"/>
    </row>
    <row r="70" spans="1:13" hidden="1">
      <c r="A70" s="560"/>
      <c r="B70" s="562"/>
      <c r="C70" s="562"/>
      <c r="D70" s="564"/>
      <c r="E70" s="566"/>
      <c r="F70" s="568"/>
      <c r="G70" s="391"/>
      <c r="H70" s="557"/>
      <c r="I70" s="557"/>
      <c r="J70" s="557"/>
      <c r="K70" s="557"/>
      <c r="L70" s="557"/>
      <c r="M70" s="558"/>
    </row>
    <row r="71" spans="1:13" hidden="1">
      <c r="A71" s="560"/>
      <c r="B71" s="562"/>
      <c r="C71" s="562"/>
      <c r="D71" s="564"/>
      <c r="E71" s="566"/>
      <c r="F71" s="568"/>
      <c r="G71" s="391"/>
      <c r="H71" s="557"/>
      <c r="I71" s="557"/>
      <c r="J71" s="557"/>
      <c r="K71" s="557"/>
      <c r="L71" s="557"/>
      <c r="M71" s="558"/>
    </row>
    <row r="72" spans="1:13" hidden="1">
      <c r="A72" s="560"/>
      <c r="B72" s="562"/>
      <c r="C72" s="562"/>
      <c r="D72" s="564"/>
      <c r="E72" s="566"/>
      <c r="F72" s="568"/>
      <c r="G72" s="391"/>
      <c r="H72" s="557"/>
      <c r="I72" s="557"/>
      <c r="J72" s="557"/>
      <c r="K72" s="557"/>
      <c r="L72" s="557"/>
      <c r="M72" s="558"/>
    </row>
    <row r="73" spans="1:13" hidden="1">
      <c r="A73" s="560"/>
      <c r="B73" s="562"/>
      <c r="C73" s="562"/>
      <c r="D73" s="564"/>
      <c r="E73" s="566"/>
      <c r="F73" s="568"/>
      <c r="G73" s="391"/>
      <c r="H73" s="557"/>
      <c r="I73" s="557"/>
      <c r="J73" s="557"/>
      <c r="K73" s="557"/>
      <c r="L73" s="557"/>
      <c r="M73" s="558"/>
    </row>
    <row r="74" spans="1:13" hidden="1">
      <c r="A74" s="560"/>
      <c r="B74" s="562"/>
      <c r="C74" s="562"/>
      <c r="D74" s="564"/>
      <c r="E74" s="566"/>
      <c r="F74" s="568"/>
      <c r="G74" s="391"/>
      <c r="H74" s="557"/>
      <c r="I74" s="557"/>
      <c r="J74" s="557"/>
      <c r="K74" s="557"/>
      <c r="L74" s="557"/>
      <c r="M74" s="558"/>
    </row>
    <row r="75" spans="1:13" hidden="1">
      <c r="A75" s="560"/>
      <c r="B75" s="562"/>
      <c r="C75" s="562"/>
      <c r="D75" s="564"/>
      <c r="E75" s="566"/>
      <c r="F75" s="568"/>
      <c r="G75" s="391"/>
      <c r="H75" s="557"/>
      <c r="I75" s="557"/>
      <c r="J75" s="557"/>
      <c r="K75" s="557"/>
      <c r="L75" s="557"/>
      <c r="M75" s="558"/>
    </row>
    <row r="76" spans="1:13" hidden="1">
      <c r="A76" s="560"/>
      <c r="B76" s="562"/>
      <c r="C76" s="562"/>
      <c r="D76" s="564"/>
      <c r="E76" s="566"/>
      <c r="F76" s="568"/>
      <c r="G76" s="391"/>
      <c r="H76" s="557"/>
      <c r="I76" s="557"/>
      <c r="J76" s="557"/>
      <c r="K76" s="557"/>
      <c r="L76" s="557"/>
      <c r="M76" s="558"/>
    </row>
    <row r="77" spans="1:13" hidden="1">
      <c r="A77" s="560"/>
      <c r="B77" s="562"/>
      <c r="C77" s="562"/>
      <c r="D77" s="564"/>
      <c r="E77" s="566"/>
      <c r="F77" s="568"/>
      <c r="G77" s="391"/>
      <c r="H77" s="557"/>
      <c r="I77" s="557"/>
      <c r="J77" s="557"/>
      <c r="K77" s="557"/>
      <c r="L77" s="557"/>
      <c r="M77" s="558"/>
    </row>
    <row r="78" spans="1:13" ht="15.75" hidden="1" thickBot="1">
      <c r="A78" s="560"/>
      <c r="B78" s="562"/>
      <c r="C78" s="562"/>
      <c r="D78" s="564"/>
      <c r="E78" s="566"/>
      <c r="F78" s="568"/>
      <c r="G78" s="391"/>
      <c r="H78" s="557"/>
      <c r="I78" s="557"/>
      <c r="J78" s="557"/>
      <c r="K78" s="557"/>
      <c r="L78" s="557"/>
      <c r="M78" s="558"/>
    </row>
    <row r="79" spans="1:13" ht="15" hidden="1" customHeight="1">
      <c r="A79" s="559">
        <f>'7- Mapa Final'!A80</f>
        <v>14</v>
      </c>
      <c r="B79" s="561" t="str">
        <f>'7- Mapa Final'!B80</f>
        <v>Ofrecer, prometer, entregar, aceptar o solicitar una ventaja indebida para recibir bienes o servicios que no satisfacen las condiciones establecidas en los contratos y especificaciones técnicas</v>
      </c>
      <c r="C79" s="561" t="str">
        <f>'7- Mapa Final'!C80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79" s="563" t="str">
        <f>'7- Mapa Final'!J80</f>
        <v>Muy Baja - 1</v>
      </c>
      <c r="E79" s="565" t="str">
        <f>'7- Mapa Final'!K80</f>
        <v>Mayor - 4</v>
      </c>
      <c r="F79" s="567" t="str">
        <f>'7- Mapa Final'!M80</f>
        <v>Alto  - 4</v>
      </c>
      <c r="G79" s="391"/>
      <c r="H79" s="557"/>
      <c r="I79" s="557"/>
      <c r="J79" s="557"/>
      <c r="K79" s="557"/>
      <c r="L79" s="557"/>
      <c r="M79" s="558"/>
    </row>
    <row r="80" spans="1:13" hidden="1">
      <c r="A80" s="560"/>
      <c r="B80" s="562"/>
      <c r="C80" s="562"/>
      <c r="D80" s="564"/>
      <c r="E80" s="566"/>
      <c r="F80" s="568"/>
      <c r="G80" s="391"/>
      <c r="H80" s="557"/>
      <c r="I80" s="557"/>
      <c r="J80" s="557"/>
      <c r="K80" s="557"/>
      <c r="L80" s="557"/>
      <c r="M80" s="558"/>
    </row>
    <row r="81" spans="1:13" hidden="1">
      <c r="A81" s="560"/>
      <c r="B81" s="562"/>
      <c r="C81" s="562"/>
      <c r="D81" s="564"/>
      <c r="E81" s="566"/>
      <c r="F81" s="568"/>
      <c r="G81" s="391"/>
      <c r="H81" s="557"/>
      <c r="I81" s="557"/>
      <c r="J81" s="557"/>
      <c r="K81" s="557"/>
      <c r="L81" s="557"/>
      <c r="M81" s="558"/>
    </row>
    <row r="82" spans="1:13" hidden="1">
      <c r="A82" s="560"/>
      <c r="B82" s="562"/>
      <c r="C82" s="562"/>
      <c r="D82" s="564"/>
      <c r="E82" s="566"/>
      <c r="F82" s="568"/>
      <c r="G82" s="391"/>
      <c r="H82" s="557"/>
      <c r="I82" s="557"/>
      <c r="J82" s="557"/>
      <c r="K82" s="557"/>
      <c r="L82" s="557"/>
      <c r="M82" s="558"/>
    </row>
    <row r="83" spans="1:13" hidden="1">
      <c r="A83" s="560"/>
      <c r="B83" s="562"/>
      <c r="C83" s="562"/>
      <c r="D83" s="564"/>
      <c r="E83" s="566"/>
      <c r="F83" s="568"/>
      <c r="G83" s="391"/>
      <c r="H83" s="557"/>
      <c r="I83" s="557"/>
      <c r="J83" s="557"/>
      <c r="K83" s="557"/>
      <c r="L83" s="557"/>
      <c r="M83" s="558"/>
    </row>
    <row r="84" spans="1:13" hidden="1">
      <c r="A84" s="560"/>
      <c r="B84" s="562"/>
      <c r="C84" s="562"/>
      <c r="D84" s="564"/>
      <c r="E84" s="566"/>
      <c r="F84" s="568"/>
      <c r="G84" s="391"/>
      <c r="H84" s="557"/>
      <c r="I84" s="557"/>
      <c r="J84" s="557"/>
      <c r="K84" s="557"/>
      <c r="L84" s="557"/>
      <c r="M84" s="558"/>
    </row>
    <row r="85" spans="1:13" hidden="1">
      <c r="A85" s="560"/>
      <c r="B85" s="562"/>
      <c r="C85" s="562"/>
      <c r="D85" s="564"/>
      <c r="E85" s="566"/>
      <c r="F85" s="568"/>
      <c r="G85" s="391"/>
      <c r="H85" s="557"/>
      <c r="I85" s="557"/>
      <c r="J85" s="557"/>
      <c r="K85" s="557"/>
      <c r="L85" s="557"/>
      <c r="M85" s="558"/>
    </row>
    <row r="86" spans="1:13" hidden="1">
      <c r="A86" s="560"/>
      <c r="B86" s="562"/>
      <c r="C86" s="562"/>
      <c r="D86" s="564"/>
      <c r="E86" s="566"/>
      <c r="F86" s="568"/>
      <c r="G86" s="391"/>
      <c r="H86" s="557"/>
      <c r="I86" s="557"/>
      <c r="J86" s="557"/>
      <c r="K86" s="557"/>
      <c r="L86" s="557"/>
      <c r="M86" s="558"/>
    </row>
    <row r="87" spans="1:13" hidden="1">
      <c r="A87" s="560"/>
      <c r="B87" s="562"/>
      <c r="C87" s="562"/>
      <c r="D87" s="564"/>
      <c r="E87" s="566"/>
      <c r="F87" s="568"/>
      <c r="G87" s="391"/>
      <c r="H87" s="557"/>
      <c r="I87" s="557"/>
      <c r="J87" s="557"/>
      <c r="K87" s="557"/>
      <c r="L87" s="557"/>
      <c r="M87" s="558"/>
    </row>
    <row r="88" spans="1:13" ht="15.75" hidden="1" thickBot="1">
      <c r="A88" s="560"/>
      <c r="B88" s="562"/>
      <c r="C88" s="562"/>
      <c r="D88" s="564"/>
      <c r="E88" s="566"/>
      <c r="F88" s="568"/>
      <c r="G88" s="391"/>
      <c r="H88" s="557"/>
      <c r="I88" s="557"/>
      <c r="J88" s="557"/>
      <c r="K88" s="557"/>
      <c r="L88" s="557"/>
      <c r="M88" s="558"/>
    </row>
    <row r="89" spans="1:13" ht="15" hidden="1" customHeight="1">
      <c r="A89" s="559">
        <f>'7- Mapa Final'!A90</f>
        <v>15</v>
      </c>
      <c r="B89" s="561" t="str">
        <f>'7- Mapa Final'!B90</f>
        <v>Ofrecer, prometer, entregar, aceptar o solicitar una ventaja indebida para permitir el uso de los bienes muebles e inmubles, equipos y consumibles de la entidad con destino diferente a lo establecido.</v>
      </c>
      <c r="C89" s="561" t="str">
        <f>'7- Mapa Final'!C90</f>
        <v xml:space="preserve">Permitir el uso o destinación de los bienes muebles, inmuebles,  equipos y consumibles de la entidad con proposito diferente a lo establecido </v>
      </c>
      <c r="D89" s="563" t="str">
        <f>'7- Mapa Final'!J90</f>
        <v>Muy Baja - 1</v>
      </c>
      <c r="E89" s="565" t="str">
        <f>'7- Mapa Final'!K90</f>
        <v>Menor - 2</v>
      </c>
      <c r="F89" s="567" t="str">
        <f>'7- Mapa Final'!M90</f>
        <v>Bajo - 2</v>
      </c>
      <c r="G89" s="391"/>
      <c r="H89" s="557"/>
      <c r="I89" s="557"/>
      <c r="J89" s="557"/>
      <c r="K89" s="557"/>
      <c r="L89" s="557"/>
      <c r="M89" s="558"/>
    </row>
    <row r="90" spans="1:13" hidden="1">
      <c r="A90" s="560"/>
      <c r="B90" s="562"/>
      <c r="C90" s="562"/>
      <c r="D90" s="564"/>
      <c r="E90" s="566"/>
      <c r="F90" s="568"/>
      <c r="G90" s="391"/>
      <c r="H90" s="557"/>
      <c r="I90" s="557"/>
      <c r="J90" s="557"/>
      <c r="K90" s="557"/>
      <c r="L90" s="557"/>
      <c r="M90" s="558"/>
    </row>
    <row r="91" spans="1:13" hidden="1">
      <c r="A91" s="560"/>
      <c r="B91" s="562"/>
      <c r="C91" s="562"/>
      <c r="D91" s="564"/>
      <c r="E91" s="566"/>
      <c r="F91" s="568"/>
      <c r="G91" s="391"/>
      <c r="H91" s="557"/>
      <c r="I91" s="557"/>
      <c r="J91" s="557"/>
      <c r="K91" s="557"/>
      <c r="L91" s="557"/>
      <c r="M91" s="558"/>
    </row>
    <row r="92" spans="1:13" hidden="1">
      <c r="A92" s="560"/>
      <c r="B92" s="562"/>
      <c r="C92" s="562"/>
      <c r="D92" s="564"/>
      <c r="E92" s="566"/>
      <c r="F92" s="568"/>
      <c r="G92" s="391"/>
      <c r="H92" s="557"/>
      <c r="I92" s="557"/>
      <c r="J92" s="557"/>
      <c r="K92" s="557"/>
      <c r="L92" s="557"/>
      <c r="M92" s="558"/>
    </row>
    <row r="93" spans="1:13" hidden="1">
      <c r="A93" s="560"/>
      <c r="B93" s="562"/>
      <c r="C93" s="562"/>
      <c r="D93" s="564"/>
      <c r="E93" s="566"/>
      <c r="F93" s="568"/>
      <c r="G93" s="391"/>
      <c r="H93" s="557"/>
      <c r="I93" s="557"/>
      <c r="J93" s="557"/>
      <c r="K93" s="557"/>
      <c r="L93" s="557"/>
      <c r="M93" s="558"/>
    </row>
    <row r="94" spans="1:13" hidden="1">
      <c r="A94" s="560"/>
      <c r="B94" s="562"/>
      <c r="C94" s="562"/>
      <c r="D94" s="564"/>
      <c r="E94" s="566"/>
      <c r="F94" s="568"/>
      <c r="G94" s="391"/>
      <c r="H94" s="557"/>
      <c r="I94" s="557"/>
      <c r="J94" s="557"/>
      <c r="K94" s="557"/>
      <c r="L94" s="557"/>
      <c r="M94" s="558"/>
    </row>
    <row r="95" spans="1:13" hidden="1">
      <c r="A95" s="560"/>
      <c r="B95" s="562"/>
      <c r="C95" s="562"/>
      <c r="D95" s="564"/>
      <c r="E95" s="566"/>
      <c r="F95" s="568"/>
      <c r="G95" s="391"/>
      <c r="H95" s="557"/>
      <c r="I95" s="557"/>
      <c r="J95" s="557"/>
      <c r="K95" s="557"/>
      <c r="L95" s="557"/>
      <c r="M95" s="558"/>
    </row>
    <row r="96" spans="1:13" hidden="1">
      <c r="A96" s="560"/>
      <c r="B96" s="562"/>
      <c r="C96" s="562"/>
      <c r="D96" s="564"/>
      <c r="E96" s="566"/>
      <c r="F96" s="568"/>
      <c r="G96" s="391"/>
      <c r="H96" s="557"/>
      <c r="I96" s="557"/>
      <c r="J96" s="557"/>
      <c r="K96" s="557"/>
      <c r="L96" s="557"/>
      <c r="M96" s="558"/>
    </row>
    <row r="97" spans="1:13" hidden="1">
      <c r="A97" s="560"/>
      <c r="B97" s="562"/>
      <c r="C97" s="562"/>
      <c r="D97" s="564"/>
      <c r="E97" s="566"/>
      <c r="F97" s="568"/>
      <c r="G97" s="391"/>
      <c r="H97" s="557"/>
      <c r="I97" s="557"/>
      <c r="J97" s="557"/>
      <c r="K97" s="557"/>
      <c r="L97" s="557"/>
      <c r="M97" s="558"/>
    </row>
    <row r="98" spans="1:13" hidden="1">
      <c r="A98" s="560"/>
      <c r="B98" s="562"/>
      <c r="C98" s="562"/>
      <c r="D98" s="564"/>
      <c r="E98" s="566"/>
      <c r="F98" s="568"/>
      <c r="G98" s="391"/>
      <c r="H98" s="557"/>
      <c r="I98" s="557"/>
      <c r="J98" s="557"/>
      <c r="K98" s="557"/>
      <c r="L98" s="557"/>
      <c r="M98" s="558"/>
    </row>
  </sheetData>
  <mergeCells count="132">
    <mergeCell ref="J59:J68"/>
    <mergeCell ref="K59:K68"/>
    <mergeCell ref="L59:L68"/>
    <mergeCell ref="M59:M68"/>
    <mergeCell ref="J69:J78"/>
    <mergeCell ref="K69:K78"/>
    <mergeCell ref="L69:L78"/>
    <mergeCell ref="M69:M78"/>
    <mergeCell ref="A69:A78"/>
    <mergeCell ref="B69:B78"/>
    <mergeCell ref="C69:C78"/>
    <mergeCell ref="D69:D78"/>
    <mergeCell ref="E69:E78"/>
    <mergeCell ref="F69:F78"/>
    <mergeCell ref="G69:G78"/>
    <mergeCell ref="H69:H78"/>
    <mergeCell ref="I69:I78"/>
    <mergeCell ref="A59:A68"/>
    <mergeCell ref="B59:B68"/>
    <mergeCell ref="C59:C68"/>
    <mergeCell ref="D59:D68"/>
    <mergeCell ref="E59:E68"/>
    <mergeCell ref="F59:F68"/>
    <mergeCell ref="G59:G68"/>
    <mergeCell ref="H59:H68"/>
    <mergeCell ref="I59:I6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F29:F38"/>
    <mergeCell ref="G19:G28"/>
    <mergeCell ref="H19:H28"/>
    <mergeCell ref="I19:I28"/>
    <mergeCell ref="G29:G38"/>
    <mergeCell ref="H29:H38"/>
    <mergeCell ref="I29:I38"/>
    <mergeCell ref="A29:A38"/>
    <mergeCell ref="A19:A28"/>
    <mergeCell ref="C19:C28"/>
    <mergeCell ref="D9:D18"/>
    <mergeCell ref="E9:E18"/>
    <mergeCell ref="B29:B38"/>
    <mergeCell ref="C29:C38"/>
    <mergeCell ref="D19:D28"/>
    <mergeCell ref="E19:E28"/>
    <mergeCell ref="D29:D38"/>
    <mergeCell ref="E29:E38"/>
    <mergeCell ref="K19:K28"/>
    <mergeCell ref="L19:L28"/>
    <mergeCell ref="M19:M28"/>
    <mergeCell ref="B9:B18"/>
    <mergeCell ref="B19:B28"/>
    <mergeCell ref="F19:F28"/>
    <mergeCell ref="J29:J38"/>
    <mergeCell ref="K29:K38"/>
    <mergeCell ref="L29:L38"/>
    <mergeCell ref="M29:M38"/>
    <mergeCell ref="J19:J28"/>
    <mergeCell ref="D6:F6"/>
    <mergeCell ref="G6:G7"/>
    <mergeCell ref="C5:M5"/>
    <mergeCell ref="A8:G8"/>
    <mergeCell ref="A9:A18"/>
    <mergeCell ref="C9:C18"/>
    <mergeCell ref="L9:L18"/>
    <mergeCell ref="M9:M18"/>
    <mergeCell ref="F9:F18"/>
    <mergeCell ref="G9:G18"/>
    <mergeCell ref="H9:H18"/>
    <mergeCell ref="I9:I18"/>
    <mergeCell ref="J9:J18"/>
    <mergeCell ref="K9:K18"/>
    <mergeCell ref="C1:L2"/>
    <mergeCell ref="J79:J88"/>
    <mergeCell ref="K79:K88"/>
    <mergeCell ref="L79:L88"/>
    <mergeCell ref="M79:M88"/>
    <mergeCell ref="A79:A88"/>
    <mergeCell ref="B79:B88"/>
    <mergeCell ref="C79:C88"/>
    <mergeCell ref="D79:D88"/>
    <mergeCell ref="E79:E88"/>
    <mergeCell ref="F79:F88"/>
    <mergeCell ref="G79:G88"/>
    <mergeCell ref="H79:H88"/>
    <mergeCell ref="I79:I88"/>
    <mergeCell ref="A3:B3"/>
    <mergeCell ref="A4:B4"/>
    <mergeCell ref="C3:M3"/>
    <mergeCell ref="C4:M4"/>
    <mergeCell ref="H6:H7"/>
    <mergeCell ref="I6:J6"/>
    <mergeCell ref="K6:L6"/>
    <mergeCell ref="M6:M7"/>
    <mergeCell ref="A5:B5"/>
    <mergeCell ref="A6:C6"/>
    <mergeCell ref="J89:J98"/>
    <mergeCell ref="K89:K98"/>
    <mergeCell ref="L89:L98"/>
    <mergeCell ref="M89:M98"/>
    <mergeCell ref="A89:A98"/>
    <mergeCell ref="B89:B98"/>
    <mergeCell ref="C89:C98"/>
    <mergeCell ref="D89:D98"/>
    <mergeCell ref="E89:E98"/>
    <mergeCell ref="F89:F98"/>
    <mergeCell ref="G89:G98"/>
    <mergeCell ref="H89:H98"/>
    <mergeCell ref="I89:I98"/>
  </mergeCells>
  <conditionalFormatting sqref="A6:B6">
    <cfRule type="containsText" dxfId="95" priority="1040" operator="containsText" text="3- Moderado">
      <formula>NOT(ISERROR(SEARCH("3- Moderado",A6)))</formula>
    </cfRule>
    <cfRule type="containsText" dxfId="94" priority="1041" operator="containsText" text="6- Moderado">
      <formula>NOT(ISERROR(SEARCH("6- Moderado",A6)))</formula>
    </cfRule>
    <cfRule type="containsText" dxfId="93" priority="1042" operator="containsText" text="4- Moderado">
      <formula>NOT(ISERROR(SEARCH("4- Moderado",A6)))</formula>
    </cfRule>
    <cfRule type="containsText" dxfId="92" priority="1043" operator="containsText" text="3- Bajo">
      <formula>NOT(ISERROR(SEARCH("3- Bajo",A6)))</formula>
    </cfRule>
    <cfRule type="containsText" dxfId="91" priority="1044" operator="containsText" text="4- Bajo">
      <formula>NOT(ISERROR(SEARCH("4- Bajo",A6)))</formula>
    </cfRule>
    <cfRule type="containsText" dxfId="90" priority="1045" operator="containsText" text="1- Bajo">
      <formula>NOT(ISERROR(SEARCH("1- Bajo",A6)))</formula>
    </cfRule>
  </conditionalFormatting>
  <conditionalFormatting sqref="A9:E9 A19:E19 A29:E29 A39:E39 A49:E49 A59:E59 A69:E69 A79:E79 A89:E89">
    <cfRule type="containsText" dxfId="89" priority="1016" operator="containsText" text="3- Moderado">
      <formula>NOT(ISERROR(SEARCH("3- Moderado",A9)))</formula>
    </cfRule>
    <cfRule type="containsText" dxfId="88" priority="1017" operator="containsText" text="6- Moderado">
      <formula>NOT(ISERROR(SEARCH("6- Moderado",A9)))</formula>
    </cfRule>
    <cfRule type="containsText" dxfId="87" priority="1018" operator="containsText" text="4- Moderado">
      <formula>NOT(ISERROR(SEARCH("4- Moderado",A9)))</formula>
    </cfRule>
    <cfRule type="containsText" dxfId="86" priority="1019" operator="containsText" text="3- Bajo">
      <formula>NOT(ISERROR(SEARCH("3- Bajo",A9)))</formula>
    </cfRule>
    <cfRule type="containsText" dxfId="85" priority="1020" operator="containsText" text="4- Bajo">
      <formula>NOT(ISERROR(SEARCH("4- Bajo",A9)))</formula>
    </cfRule>
    <cfRule type="containsText" dxfId="84" priority="1021" operator="containsText" text="1- Bajo">
      <formula>NOT(ISERROR(SEARCH("1- Bajo",A9)))</formula>
    </cfRule>
  </conditionalFormatting>
  <conditionalFormatting sqref="C7:F7">
    <cfRule type="containsText" dxfId="83" priority="372" operator="containsText" text="3- Moderado">
      <formula>NOT(ISERROR(SEARCH("3- Moderado",C7)))</formula>
    </cfRule>
    <cfRule type="containsText" dxfId="82" priority="373" operator="containsText" text="6- Moderado">
      <formula>NOT(ISERROR(SEARCH("6- Moderado",C7)))</formula>
    </cfRule>
    <cfRule type="containsText" dxfId="81" priority="374" operator="containsText" text="4- Moderado">
      <formula>NOT(ISERROR(SEARCH("4- Moderado",C7)))</formula>
    </cfRule>
    <cfRule type="containsText" dxfId="80" priority="375" operator="containsText" text="3- Bajo">
      <formula>NOT(ISERROR(SEARCH("3- Bajo",C7)))</formula>
    </cfRule>
    <cfRule type="containsText" dxfId="79" priority="376" operator="containsText" text="4- Bajo">
      <formula>NOT(ISERROR(SEARCH("4- Bajo",C7)))</formula>
    </cfRule>
    <cfRule type="containsText" dxfId="78" priority="377" operator="containsText" text="1- Bajo">
      <formula>NOT(ISERROR(SEARCH("1- Bajo",C7)))</formula>
    </cfRule>
  </conditionalFormatting>
  <conditionalFormatting sqref="D9:D98">
    <cfRule type="containsText" dxfId="77" priority="208" operator="containsText" text="Muy Alta">
      <formula>NOT(ISERROR(SEARCH("Muy Alta",D9)))</formula>
    </cfRule>
    <cfRule type="containsText" dxfId="76" priority="209" operator="containsText" text="Alta">
      <formula>NOT(ISERROR(SEARCH("Alta",D9)))</formula>
    </cfRule>
    <cfRule type="containsText" dxfId="75" priority="210" operator="containsText" text="Baja">
      <formula>NOT(ISERROR(SEARCH("Baja",D9)))</formula>
    </cfRule>
    <cfRule type="containsText" dxfId="74" priority="211" operator="containsText" text="Muy Baja">
      <formula>NOT(ISERROR(SEARCH("Muy Baja",D9)))</formula>
    </cfRule>
    <cfRule type="containsText" dxfId="73" priority="213" operator="containsText" text="Media">
      <formula>NOT(ISERROR(SEARCH("Media",D9)))</formula>
    </cfRule>
  </conditionalFormatting>
  <conditionalFormatting sqref="E9:E98">
    <cfRule type="containsText" dxfId="72" priority="204" operator="containsText" text="Catastrófico">
      <formula>NOT(ISERROR(SEARCH("Catastrófico",E9)))</formula>
    </cfRule>
    <cfRule type="containsText" dxfId="71" priority="205" operator="containsText" text="Mayor">
      <formula>NOT(ISERROR(SEARCH("Mayor",E9)))</formula>
    </cfRule>
    <cfRule type="containsText" dxfId="70" priority="206" operator="containsText" text="Menor">
      <formula>NOT(ISERROR(SEARCH("Menor",E9)))</formula>
    </cfRule>
    <cfRule type="containsText" dxfId="69" priority="207" operator="containsText" text="Leve">
      <formula>NOT(ISERROR(SEARCH("Leve",E9)))</formula>
    </cfRule>
  </conditionalFormatting>
  <conditionalFormatting sqref="E9:F98">
    <cfRule type="containsText" dxfId="68" priority="212" operator="containsText" text="Moderado">
      <formula>NOT(ISERROR(SEARCH("Moderado",E9)))</formula>
    </cfRule>
  </conditionalFormatting>
  <conditionalFormatting sqref="F9:F98">
    <cfRule type="containsText" dxfId="67" priority="1848" operator="containsText" text="Bajo">
      <formula>NOT(ISERROR(SEARCH("Bajo",F9)))</formula>
    </cfRule>
    <cfRule type="containsText" dxfId="66" priority="1849" operator="containsText" text="Moderado">
      <formula>NOT(ISERROR(SEARCH("Moderado",F9)))</formula>
    </cfRule>
    <cfRule type="containsText" dxfId="65" priority="1850" operator="containsText" text="Alto">
      <formula>NOT(ISERROR(SEARCH("Alto",F9)))</formula>
    </cfRule>
    <cfRule type="containsText" dxfId="64" priority="1851" operator="containsText" text="Extremo">
      <formula>NOT(ISERROR(SEARCH("Extremo",F9)))</formula>
    </cfRule>
    <cfRule type="colorScale" priority="185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G9:G98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D72A3-DBC4-4943-AA6E-7115BF3A6116}">
  <sheetPr>
    <tabColor theme="5" tint="0.39997558519241921"/>
    <pageSetUpPr fitToPage="1"/>
  </sheetPr>
  <dimension ref="A1:JK98"/>
  <sheetViews>
    <sheetView showGridLines="0" topLeftCell="A7" zoomScale="55" zoomScaleNormal="55" workbookViewId="0">
      <selection activeCell="H39" sqref="H39:H4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0"/>
      <c r="B1" s="260"/>
      <c r="C1" s="569"/>
      <c r="D1" s="569"/>
      <c r="E1" s="569"/>
      <c r="F1" s="569"/>
      <c r="G1" s="569"/>
      <c r="H1" s="569"/>
      <c r="I1" s="569"/>
      <c r="J1" s="569"/>
      <c r="K1" s="569"/>
      <c r="L1" s="569"/>
      <c r="M1" s="26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60"/>
      <c r="B2" s="260"/>
      <c r="C2" s="570"/>
      <c r="D2" s="570"/>
      <c r="E2" s="570"/>
      <c r="F2" s="570"/>
      <c r="G2" s="570"/>
      <c r="H2" s="570"/>
      <c r="I2" s="570"/>
      <c r="J2" s="570"/>
      <c r="K2" s="570"/>
      <c r="L2" s="570"/>
      <c r="M2" s="26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270</v>
      </c>
      <c r="B3" s="433"/>
      <c r="C3" s="475" t="s">
        <v>5</v>
      </c>
      <c r="D3" s="475"/>
      <c r="E3" s="475"/>
      <c r="F3" s="475"/>
      <c r="G3" s="475"/>
      <c r="H3" s="475"/>
      <c r="I3" s="475"/>
      <c r="J3" s="475"/>
      <c r="K3" s="475"/>
      <c r="L3" s="475"/>
      <c r="M3" s="47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3" t="s">
        <v>271</v>
      </c>
      <c r="B4" s="433"/>
      <c r="C4" s="474" t="s">
        <v>464</v>
      </c>
      <c r="D4" s="474"/>
      <c r="E4" s="474"/>
      <c r="F4" s="474"/>
      <c r="G4" s="474"/>
      <c r="H4" s="474"/>
      <c r="I4" s="474"/>
      <c r="J4" s="474"/>
      <c r="K4" s="474"/>
      <c r="L4" s="474"/>
      <c r="M4" s="47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3" t="s">
        <v>272</v>
      </c>
      <c r="B5" s="433"/>
      <c r="C5" s="581" t="s">
        <v>273</v>
      </c>
      <c r="D5" s="582"/>
      <c r="E5" s="582"/>
      <c r="F5" s="582"/>
      <c r="G5" s="582"/>
      <c r="H5" s="582"/>
      <c r="I5" s="582"/>
      <c r="J5" s="582"/>
      <c r="K5" s="582"/>
      <c r="L5" s="582"/>
      <c r="M5" s="58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6" t="s">
        <v>465</v>
      </c>
      <c r="B6" s="577"/>
      <c r="C6" s="578"/>
      <c r="D6" s="579" t="s">
        <v>466</v>
      </c>
      <c r="E6" s="579"/>
      <c r="F6" s="579"/>
      <c r="G6" s="580" t="s">
        <v>467</v>
      </c>
      <c r="H6" s="571" t="s">
        <v>468</v>
      </c>
      <c r="I6" s="573" t="s">
        <v>469</v>
      </c>
      <c r="J6" s="574"/>
      <c r="K6" s="573" t="s">
        <v>470</v>
      </c>
      <c r="L6" s="574"/>
      <c r="M6" s="575" t="s">
        <v>478</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472</v>
      </c>
      <c r="F7" s="20" t="s">
        <v>473</v>
      </c>
      <c r="G7" s="580"/>
      <c r="H7" s="572"/>
      <c r="I7" s="21" t="s">
        <v>474</v>
      </c>
      <c r="J7" s="21" t="s">
        <v>475</v>
      </c>
      <c r="K7" s="21" t="s">
        <v>476</v>
      </c>
      <c r="L7" s="21" t="s">
        <v>477</v>
      </c>
      <c r="M7" s="57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4"/>
      <c r="B8" s="585"/>
      <c r="C8" s="585"/>
      <c r="D8" s="585"/>
      <c r="E8" s="585"/>
      <c r="F8" s="585"/>
      <c r="G8" s="58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59">
        <f>'7- Mapa Final'!A10</f>
        <v>1</v>
      </c>
      <c r="B9" s="561" t="str">
        <f>'7- Mapa Final'!B10</f>
        <v xml:space="preserve">Pérdida o hurto de bienes de consumo e insumo.
</v>
      </c>
      <c r="C9" s="561" t="str">
        <f>'7- Mapa Final'!C10</f>
        <v>Incumplimiento de los procesos para el manejo y control de los bienes de consumo e insumo,  según lo indica el manual de adminsitración de bienes.</v>
      </c>
      <c r="D9" s="563" t="str">
        <f>'7- Mapa Final'!J10</f>
        <v>Muy Baja - 1</v>
      </c>
      <c r="E9" s="565" t="str">
        <f>'7- Mapa Final'!K10</f>
        <v>Leve - 1</v>
      </c>
      <c r="F9" s="567" t="str">
        <f>'7- Mapa Final'!M10</f>
        <v>Bajo - 1</v>
      </c>
      <c r="G9" s="446" t="s">
        <v>368</v>
      </c>
      <c r="H9" s="586"/>
      <c r="I9" s="586"/>
      <c r="J9" s="586"/>
      <c r="K9" s="586"/>
      <c r="L9" s="586"/>
      <c r="M9" s="58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0"/>
      <c r="B10" s="562"/>
      <c r="C10" s="562"/>
      <c r="D10" s="564"/>
      <c r="E10" s="566"/>
      <c r="F10" s="568"/>
      <c r="G10" s="447"/>
      <c r="H10" s="557"/>
      <c r="I10" s="557"/>
      <c r="J10" s="557"/>
      <c r="K10" s="557"/>
      <c r="L10" s="557"/>
      <c r="M10" s="55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0"/>
      <c r="B11" s="562"/>
      <c r="C11" s="562"/>
      <c r="D11" s="564"/>
      <c r="E11" s="566"/>
      <c r="F11" s="568"/>
      <c r="G11" s="447"/>
      <c r="H11" s="557"/>
      <c r="I11" s="557"/>
      <c r="J11" s="557"/>
      <c r="K11" s="557"/>
      <c r="L11" s="557"/>
      <c r="M11" s="55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0"/>
      <c r="B12" s="562"/>
      <c r="C12" s="562"/>
      <c r="D12" s="564"/>
      <c r="E12" s="566"/>
      <c r="F12" s="568"/>
      <c r="G12" s="447"/>
      <c r="H12" s="557"/>
      <c r="I12" s="557"/>
      <c r="J12" s="557"/>
      <c r="K12" s="557"/>
      <c r="L12" s="557"/>
      <c r="M12" s="55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0"/>
      <c r="B13" s="562"/>
      <c r="C13" s="562"/>
      <c r="D13" s="564"/>
      <c r="E13" s="566"/>
      <c r="F13" s="568"/>
      <c r="G13" s="447"/>
      <c r="H13" s="557"/>
      <c r="I13" s="557"/>
      <c r="J13" s="557"/>
      <c r="K13" s="557"/>
      <c r="L13" s="557"/>
      <c r="M13" s="55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60"/>
      <c r="B14" s="562"/>
      <c r="C14" s="562"/>
      <c r="D14" s="564"/>
      <c r="E14" s="566"/>
      <c r="F14" s="568"/>
      <c r="G14" s="447"/>
      <c r="H14" s="557"/>
      <c r="I14" s="557"/>
      <c r="J14" s="557"/>
      <c r="K14" s="557"/>
      <c r="L14" s="557"/>
      <c r="M14" s="55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60"/>
      <c r="B15" s="562"/>
      <c r="C15" s="562"/>
      <c r="D15" s="564"/>
      <c r="E15" s="566"/>
      <c r="F15" s="568"/>
      <c r="G15" s="447"/>
      <c r="H15" s="557"/>
      <c r="I15" s="557"/>
      <c r="J15" s="557"/>
      <c r="K15" s="557"/>
      <c r="L15" s="557"/>
      <c r="M15" s="55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60"/>
      <c r="B16" s="562"/>
      <c r="C16" s="562"/>
      <c r="D16" s="564"/>
      <c r="E16" s="566"/>
      <c r="F16" s="568"/>
      <c r="G16" s="447"/>
      <c r="H16" s="557"/>
      <c r="I16" s="557"/>
      <c r="J16" s="557"/>
      <c r="K16" s="557"/>
      <c r="L16" s="557"/>
      <c r="M16" s="55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60"/>
      <c r="B17" s="562"/>
      <c r="C17" s="562"/>
      <c r="D17" s="564"/>
      <c r="E17" s="566"/>
      <c r="F17" s="568"/>
      <c r="G17" s="447"/>
      <c r="H17" s="557"/>
      <c r="I17" s="557"/>
      <c r="J17" s="557"/>
      <c r="K17" s="557"/>
      <c r="L17" s="557"/>
      <c r="M17" s="55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60"/>
      <c r="B18" s="562"/>
      <c r="C18" s="562"/>
      <c r="D18" s="564"/>
      <c r="E18" s="566"/>
      <c r="F18" s="568"/>
      <c r="G18" s="490"/>
      <c r="H18" s="557"/>
      <c r="I18" s="557"/>
      <c r="J18" s="557"/>
      <c r="K18" s="557"/>
      <c r="L18" s="557"/>
      <c r="M18" s="55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59">
        <f>'7- Mapa Final'!A20</f>
        <v>2</v>
      </c>
      <c r="B19" s="561" t="str">
        <f>'7- Mapa Final'!B20</f>
        <v xml:space="preserve">Desactualización e inconsistencias en los inventarios individuales de los Servidores Judiciales. 
</v>
      </c>
      <c r="C19" s="561" t="str">
        <f>'7- Mapa Final'!C20</f>
        <v xml:space="preserve">Incumplimiento de las responsabilidades plasmadas en el artículo 76 de la Ley Estatutaria 2430 de 2024 y en el Manual de Control de Activos Muebles por parte de los servidores judiciales al momento de aceptar el inventario de elementos o bienes que quedaran a su cargo. </v>
      </c>
      <c r="D19" s="563" t="str">
        <f>'7- Mapa Final'!J20</f>
        <v>Media - 3</v>
      </c>
      <c r="E19" s="565" t="str">
        <f>'7- Mapa Final'!K20</f>
        <v>Leve - 1</v>
      </c>
      <c r="F19" s="567" t="str">
        <f>'7- Mapa Final'!M20</f>
        <v>Moderado - 3</v>
      </c>
      <c r="G19" s="447" t="s">
        <v>425</v>
      </c>
      <c r="H19" s="400" t="s">
        <v>524</v>
      </c>
      <c r="I19" s="557"/>
      <c r="J19" s="557" t="s">
        <v>500</v>
      </c>
      <c r="K19" s="588">
        <v>45383</v>
      </c>
      <c r="L19" s="588">
        <v>45473</v>
      </c>
      <c r="M19" s="558" t="s">
        <v>525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0"/>
      <c r="B20" s="562"/>
      <c r="C20" s="562"/>
      <c r="D20" s="564"/>
      <c r="E20" s="566"/>
      <c r="F20" s="568"/>
      <c r="G20" s="447"/>
      <c r="H20" s="400"/>
      <c r="I20" s="557"/>
      <c r="J20" s="557"/>
      <c r="K20" s="557"/>
      <c r="L20" s="557"/>
      <c r="M20" s="55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0"/>
      <c r="B21" s="562"/>
      <c r="C21" s="562"/>
      <c r="D21" s="564"/>
      <c r="E21" s="566"/>
      <c r="F21" s="568"/>
      <c r="G21" s="447"/>
      <c r="H21" s="400"/>
      <c r="I21" s="557"/>
      <c r="J21" s="557"/>
      <c r="K21" s="557"/>
      <c r="L21" s="557"/>
      <c r="M21" s="55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0"/>
      <c r="B22" s="562"/>
      <c r="C22" s="562"/>
      <c r="D22" s="564"/>
      <c r="E22" s="566"/>
      <c r="F22" s="568"/>
      <c r="G22" s="447"/>
      <c r="H22" s="400"/>
      <c r="I22" s="557"/>
      <c r="J22" s="557"/>
      <c r="K22" s="557"/>
      <c r="L22" s="557"/>
      <c r="M22" s="55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0"/>
      <c r="B23" s="562"/>
      <c r="C23" s="562"/>
      <c r="D23" s="564"/>
      <c r="E23" s="566"/>
      <c r="F23" s="568"/>
      <c r="G23" s="447"/>
      <c r="H23" s="400"/>
      <c r="I23" s="557"/>
      <c r="J23" s="557"/>
      <c r="K23" s="557"/>
      <c r="L23" s="557"/>
      <c r="M23" s="55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60"/>
      <c r="B24" s="562"/>
      <c r="C24" s="562"/>
      <c r="D24" s="564"/>
      <c r="E24" s="566"/>
      <c r="F24" s="568"/>
      <c r="G24" s="447"/>
      <c r="H24" s="400"/>
      <c r="I24" s="557"/>
      <c r="J24" s="557"/>
      <c r="K24" s="557"/>
      <c r="L24" s="557"/>
      <c r="M24" s="558"/>
      <c r="N24" s="26"/>
      <c r="O24" s="26"/>
    </row>
    <row r="25" spans="1:169">
      <c r="A25" s="560"/>
      <c r="B25" s="562"/>
      <c r="C25" s="562"/>
      <c r="D25" s="564"/>
      <c r="E25" s="566"/>
      <c r="F25" s="568"/>
      <c r="G25" s="447"/>
      <c r="H25" s="400"/>
      <c r="I25" s="557"/>
      <c r="J25" s="557"/>
      <c r="K25" s="557"/>
      <c r="L25" s="557"/>
      <c r="M25" s="558"/>
      <c r="N25" s="26"/>
      <c r="O25" s="26"/>
    </row>
    <row r="26" spans="1:169">
      <c r="A26" s="560"/>
      <c r="B26" s="562"/>
      <c r="C26" s="562"/>
      <c r="D26" s="564"/>
      <c r="E26" s="566"/>
      <c r="F26" s="568"/>
      <c r="G26" s="447"/>
      <c r="H26" s="400"/>
      <c r="I26" s="557"/>
      <c r="J26" s="557"/>
      <c r="K26" s="557"/>
      <c r="L26" s="557"/>
      <c r="M26" s="558"/>
      <c r="N26" s="26"/>
      <c r="O26" s="26"/>
    </row>
    <row r="27" spans="1:169">
      <c r="A27" s="560"/>
      <c r="B27" s="562"/>
      <c r="C27" s="562"/>
      <c r="D27" s="564"/>
      <c r="E27" s="566"/>
      <c r="F27" s="568"/>
      <c r="G27" s="447"/>
      <c r="H27" s="400"/>
      <c r="I27" s="557"/>
      <c r="J27" s="557"/>
      <c r="K27" s="557"/>
      <c r="L27" s="557"/>
      <c r="M27" s="558"/>
      <c r="N27" s="26"/>
      <c r="O27" s="26"/>
    </row>
    <row r="28" spans="1:169" ht="15.75" thickBot="1">
      <c r="A28" s="560"/>
      <c r="B28" s="562"/>
      <c r="C28" s="562"/>
      <c r="D28" s="564"/>
      <c r="E28" s="566"/>
      <c r="F28" s="568"/>
      <c r="G28" s="490"/>
      <c r="H28" s="400"/>
      <c r="I28" s="557"/>
      <c r="J28" s="557"/>
      <c r="K28" s="557"/>
      <c r="L28" s="557"/>
      <c r="M28" s="558"/>
      <c r="N28" s="26"/>
      <c r="O28" s="26"/>
    </row>
    <row r="29" spans="1:169" s="18" customFormat="1" ht="12.75" customHeight="1">
      <c r="A29" s="559">
        <f>'7- Mapa Final'!A30</f>
        <v>3</v>
      </c>
      <c r="B29" s="561" t="str">
        <f>'7- Mapa Final'!B30</f>
        <v>Compras aceptadas sin el cumplimiento de especificaciones técnicas.</v>
      </c>
      <c r="C29" s="561" t="str">
        <f>'7- Mapa Final'!C30</f>
        <v>Falla en el proceso de verificación mediante observación directa del cumplimiento de  especificaciones al momento de ingreso al almacén.</v>
      </c>
      <c r="D29" s="563" t="str">
        <f>'7- Mapa Final'!J30</f>
        <v>Muy Baja - 1</v>
      </c>
      <c r="E29" s="565" t="str">
        <f>'7- Mapa Final'!K30</f>
        <v>Menor - 2</v>
      </c>
      <c r="F29" s="567" t="str">
        <f>'7- Mapa Final'!M30</f>
        <v>Bajo - 2</v>
      </c>
      <c r="G29" s="447" t="s">
        <v>368</v>
      </c>
      <c r="H29" s="557"/>
      <c r="I29" s="557"/>
      <c r="J29" s="557"/>
      <c r="K29" s="557"/>
      <c r="L29" s="557"/>
      <c r="M29" s="558"/>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0"/>
      <c r="B30" s="562"/>
      <c r="C30" s="562"/>
      <c r="D30" s="564"/>
      <c r="E30" s="566"/>
      <c r="F30" s="568"/>
      <c r="G30" s="447"/>
      <c r="H30" s="557"/>
      <c r="I30" s="557"/>
      <c r="J30" s="557"/>
      <c r="K30" s="557"/>
      <c r="L30" s="557"/>
      <c r="M30" s="55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60"/>
      <c r="B31" s="562"/>
      <c r="C31" s="562"/>
      <c r="D31" s="564"/>
      <c r="E31" s="566"/>
      <c r="F31" s="568"/>
      <c r="G31" s="447"/>
      <c r="H31" s="557"/>
      <c r="I31" s="557"/>
      <c r="J31" s="557"/>
      <c r="K31" s="557"/>
      <c r="L31" s="557"/>
      <c r="M31" s="55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60"/>
      <c r="B32" s="562"/>
      <c r="C32" s="562"/>
      <c r="D32" s="564"/>
      <c r="E32" s="566"/>
      <c r="F32" s="568"/>
      <c r="G32" s="447"/>
      <c r="H32" s="557"/>
      <c r="I32" s="557"/>
      <c r="J32" s="557"/>
      <c r="K32" s="557"/>
      <c r="L32" s="557"/>
      <c r="M32" s="55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60"/>
      <c r="B33" s="562"/>
      <c r="C33" s="562"/>
      <c r="D33" s="564"/>
      <c r="E33" s="566"/>
      <c r="F33" s="568"/>
      <c r="G33" s="447"/>
      <c r="H33" s="557"/>
      <c r="I33" s="557"/>
      <c r="J33" s="557"/>
      <c r="K33" s="557"/>
      <c r="L33" s="557"/>
      <c r="M33" s="55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60"/>
      <c r="B34" s="562"/>
      <c r="C34" s="562"/>
      <c r="D34" s="564"/>
      <c r="E34" s="566"/>
      <c r="F34" s="568"/>
      <c r="G34" s="447"/>
      <c r="H34" s="557"/>
      <c r="I34" s="557"/>
      <c r="J34" s="557"/>
      <c r="K34" s="557"/>
      <c r="L34" s="557"/>
      <c r="M34" s="558"/>
      <c r="N34" s="26"/>
      <c r="O34" s="26"/>
    </row>
    <row r="35" spans="1:169">
      <c r="A35" s="560"/>
      <c r="B35" s="562"/>
      <c r="C35" s="562"/>
      <c r="D35" s="564"/>
      <c r="E35" s="566"/>
      <c r="F35" s="568"/>
      <c r="G35" s="447"/>
      <c r="H35" s="557"/>
      <c r="I35" s="557"/>
      <c r="J35" s="557"/>
      <c r="K35" s="557"/>
      <c r="L35" s="557"/>
      <c r="M35" s="558"/>
      <c r="N35" s="26"/>
      <c r="O35" s="26"/>
    </row>
    <row r="36" spans="1:169">
      <c r="A36" s="560"/>
      <c r="B36" s="562"/>
      <c r="C36" s="562"/>
      <c r="D36" s="564"/>
      <c r="E36" s="566"/>
      <c r="F36" s="568"/>
      <c r="G36" s="447"/>
      <c r="H36" s="557"/>
      <c r="I36" s="557"/>
      <c r="J36" s="557"/>
      <c r="K36" s="557"/>
      <c r="L36" s="557"/>
      <c r="M36" s="558"/>
      <c r="N36" s="26"/>
      <c r="O36" s="26"/>
    </row>
    <row r="37" spans="1:169">
      <c r="A37" s="560"/>
      <c r="B37" s="562"/>
      <c r="C37" s="562"/>
      <c r="D37" s="564"/>
      <c r="E37" s="566"/>
      <c r="F37" s="568"/>
      <c r="G37" s="447"/>
      <c r="H37" s="557"/>
      <c r="I37" s="557"/>
      <c r="J37" s="557"/>
      <c r="K37" s="557"/>
      <c r="L37" s="557"/>
      <c r="M37" s="558"/>
      <c r="N37" s="26"/>
      <c r="O37" s="26"/>
    </row>
    <row r="38" spans="1:169" ht="15.75" thickBot="1">
      <c r="A38" s="560"/>
      <c r="B38" s="562"/>
      <c r="C38" s="562"/>
      <c r="D38" s="564"/>
      <c r="E38" s="566"/>
      <c r="F38" s="568"/>
      <c r="G38" s="490"/>
      <c r="H38" s="557"/>
      <c r="I38" s="557"/>
      <c r="J38" s="557"/>
      <c r="K38" s="557"/>
      <c r="L38" s="557"/>
      <c r="M38" s="558"/>
      <c r="N38" s="26"/>
      <c r="O38" s="26"/>
    </row>
    <row r="39" spans="1:169" s="18" customFormat="1" ht="12.75" customHeight="1">
      <c r="A39" s="559">
        <f>'7- Mapa Final'!A40</f>
        <v>4</v>
      </c>
      <c r="B39" s="561" t="str">
        <f>'7- Mapa Final'!B40</f>
        <v>Baja indebida de los bienes o elementos a dar de baja (obsoletos e inservibles).</v>
      </c>
      <c r="C39" s="561" t="str">
        <f>'7- Mapa Final'!C40</f>
        <v>Error u omisión en la clasificación e identificación de los bienes  o elementos a dar de baja (obsoletos e inservibles).</v>
      </c>
      <c r="D39" s="563" t="str">
        <f>'7- Mapa Final'!J40</f>
        <v>Muy Baja - 1</v>
      </c>
      <c r="E39" s="565" t="str">
        <f>'7- Mapa Final'!K40</f>
        <v>Menor - 2</v>
      </c>
      <c r="F39" s="567" t="str">
        <f>'7- Mapa Final'!M40</f>
        <v>Bajo - 2</v>
      </c>
      <c r="G39" s="447" t="s">
        <v>368</v>
      </c>
      <c r="H39" s="557"/>
      <c r="I39" s="557"/>
      <c r="J39" s="557"/>
      <c r="K39" s="557"/>
      <c r="L39" s="557"/>
      <c r="M39" s="558"/>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60"/>
      <c r="B40" s="562"/>
      <c r="C40" s="562"/>
      <c r="D40" s="564"/>
      <c r="E40" s="566"/>
      <c r="F40" s="568"/>
      <c r="G40" s="447"/>
      <c r="H40" s="557"/>
      <c r="I40" s="557"/>
      <c r="J40" s="557"/>
      <c r="K40" s="557"/>
      <c r="L40" s="557"/>
      <c r="M40" s="55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60"/>
      <c r="B41" s="562"/>
      <c r="C41" s="562"/>
      <c r="D41" s="564"/>
      <c r="E41" s="566"/>
      <c r="F41" s="568"/>
      <c r="G41" s="447"/>
      <c r="H41" s="557"/>
      <c r="I41" s="557"/>
      <c r="J41" s="557"/>
      <c r="K41" s="557"/>
      <c r="L41" s="557"/>
      <c r="M41" s="55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60"/>
      <c r="B42" s="562"/>
      <c r="C42" s="562"/>
      <c r="D42" s="564"/>
      <c r="E42" s="566"/>
      <c r="F42" s="568"/>
      <c r="G42" s="447"/>
      <c r="H42" s="557"/>
      <c r="I42" s="557"/>
      <c r="J42" s="557"/>
      <c r="K42" s="557"/>
      <c r="L42" s="557"/>
      <c r="M42" s="55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60"/>
      <c r="B43" s="562"/>
      <c r="C43" s="562"/>
      <c r="D43" s="564"/>
      <c r="E43" s="566"/>
      <c r="F43" s="568"/>
      <c r="G43" s="447"/>
      <c r="H43" s="557"/>
      <c r="I43" s="557"/>
      <c r="J43" s="557"/>
      <c r="K43" s="557"/>
      <c r="L43" s="557"/>
      <c r="M43" s="55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60"/>
      <c r="B44" s="562"/>
      <c r="C44" s="562"/>
      <c r="D44" s="564"/>
      <c r="E44" s="566"/>
      <c r="F44" s="568"/>
      <c r="G44" s="447"/>
      <c r="H44" s="557"/>
      <c r="I44" s="557"/>
      <c r="J44" s="557"/>
      <c r="K44" s="557"/>
      <c r="L44" s="557"/>
      <c r="M44" s="558"/>
      <c r="N44" s="26"/>
      <c r="O44" s="26"/>
    </row>
    <row r="45" spans="1:169">
      <c r="A45" s="560"/>
      <c r="B45" s="562"/>
      <c r="C45" s="562"/>
      <c r="D45" s="564"/>
      <c r="E45" s="566"/>
      <c r="F45" s="568"/>
      <c r="G45" s="447"/>
      <c r="H45" s="557"/>
      <c r="I45" s="557"/>
      <c r="J45" s="557"/>
      <c r="K45" s="557"/>
      <c r="L45" s="557"/>
      <c r="M45" s="558"/>
      <c r="N45" s="26"/>
      <c r="O45" s="26"/>
    </row>
    <row r="46" spans="1:169">
      <c r="A46" s="560"/>
      <c r="B46" s="562"/>
      <c r="C46" s="562"/>
      <c r="D46" s="564"/>
      <c r="E46" s="566"/>
      <c r="F46" s="568"/>
      <c r="G46" s="447"/>
      <c r="H46" s="557"/>
      <c r="I46" s="557"/>
      <c r="J46" s="557"/>
      <c r="K46" s="557"/>
      <c r="L46" s="557"/>
      <c r="M46" s="558"/>
      <c r="N46" s="26"/>
      <c r="O46" s="26"/>
    </row>
    <row r="47" spans="1:169">
      <c r="A47" s="560"/>
      <c r="B47" s="562"/>
      <c r="C47" s="562"/>
      <c r="D47" s="564"/>
      <c r="E47" s="566"/>
      <c r="F47" s="568"/>
      <c r="G47" s="447"/>
      <c r="H47" s="557"/>
      <c r="I47" s="557"/>
      <c r="J47" s="557"/>
      <c r="K47" s="557"/>
      <c r="L47" s="557"/>
      <c r="M47" s="558"/>
      <c r="N47" s="26"/>
      <c r="O47" s="26"/>
    </row>
    <row r="48" spans="1:169" ht="15.75" thickBot="1">
      <c r="A48" s="560"/>
      <c r="B48" s="562"/>
      <c r="C48" s="562"/>
      <c r="D48" s="564"/>
      <c r="E48" s="566"/>
      <c r="F48" s="568"/>
      <c r="G48" s="490"/>
      <c r="H48" s="557"/>
      <c r="I48" s="557"/>
      <c r="J48" s="557"/>
      <c r="K48" s="557"/>
      <c r="L48" s="557"/>
      <c r="M48" s="558"/>
      <c r="N48" s="26"/>
      <c r="O48" s="26"/>
    </row>
    <row r="49" spans="1:169" s="18" customFormat="1" ht="12.75" customHeight="1">
      <c r="A49" s="559">
        <f>'7- Mapa Final'!A50</f>
        <v>5</v>
      </c>
      <c r="B49" s="561" t="str">
        <f>'7- Mapa Final'!B50</f>
        <v xml:space="preserve">Incumplimiento de requisitos ambientales en el proceso de gestión administrativa.
</v>
      </c>
      <c r="C49" s="561" t="str">
        <f>'7- Mapa Final'!C50</f>
        <v>Desconocimiento de los requisitos ambientales aplicables al proceso contractual.</v>
      </c>
      <c r="D49" s="563" t="str">
        <f>'7- Mapa Final'!J50</f>
        <v>Baja - 2</v>
      </c>
      <c r="E49" s="565" t="str">
        <f>'7- Mapa Final'!K50</f>
        <v>Moderado - 3</v>
      </c>
      <c r="F49" s="567" t="str">
        <f>'7- Mapa Final'!M50</f>
        <v>Moderado - 6</v>
      </c>
      <c r="G49" s="447" t="s">
        <v>425</v>
      </c>
      <c r="H49" s="494" t="s">
        <v>498</v>
      </c>
      <c r="I49" s="494"/>
      <c r="J49" s="589" t="s">
        <v>500</v>
      </c>
      <c r="K49" s="588">
        <v>45383</v>
      </c>
      <c r="L49" s="588">
        <v>45473</v>
      </c>
      <c r="M49" s="590" t="s">
        <v>504</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60"/>
      <c r="B50" s="562"/>
      <c r="C50" s="562"/>
      <c r="D50" s="564"/>
      <c r="E50" s="566"/>
      <c r="F50" s="568"/>
      <c r="G50" s="447"/>
      <c r="H50" s="495"/>
      <c r="I50" s="495"/>
      <c r="J50" s="589"/>
      <c r="K50" s="557"/>
      <c r="L50" s="557"/>
      <c r="M50" s="590"/>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60"/>
      <c r="B51" s="562"/>
      <c r="C51" s="562"/>
      <c r="D51" s="564"/>
      <c r="E51" s="566"/>
      <c r="F51" s="568"/>
      <c r="G51" s="447"/>
      <c r="H51" s="495"/>
      <c r="I51" s="495"/>
      <c r="J51" s="589"/>
      <c r="K51" s="557"/>
      <c r="L51" s="557"/>
      <c r="M51" s="590"/>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60"/>
      <c r="B52" s="562"/>
      <c r="C52" s="562"/>
      <c r="D52" s="564"/>
      <c r="E52" s="566"/>
      <c r="F52" s="568"/>
      <c r="G52" s="447"/>
      <c r="H52" s="495"/>
      <c r="I52" s="495"/>
      <c r="J52" s="589"/>
      <c r="K52" s="557"/>
      <c r="L52" s="557"/>
      <c r="M52" s="590"/>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60"/>
      <c r="B53" s="562"/>
      <c r="C53" s="562"/>
      <c r="D53" s="564"/>
      <c r="E53" s="566"/>
      <c r="F53" s="568"/>
      <c r="G53" s="447"/>
      <c r="H53" s="495"/>
      <c r="I53" s="495"/>
      <c r="J53" s="589"/>
      <c r="K53" s="557"/>
      <c r="L53" s="557"/>
      <c r="M53" s="590"/>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60"/>
      <c r="B54" s="562"/>
      <c r="C54" s="562"/>
      <c r="D54" s="564"/>
      <c r="E54" s="566"/>
      <c r="F54" s="568"/>
      <c r="G54" s="447"/>
      <c r="H54" s="495"/>
      <c r="I54" s="495"/>
      <c r="J54" s="589"/>
      <c r="K54" s="557"/>
      <c r="L54" s="557"/>
      <c r="M54" s="590"/>
      <c r="N54" s="26"/>
      <c r="O54" s="26"/>
    </row>
    <row r="55" spans="1:169">
      <c r="A55" s="560"/>
      <c r="B55" s="562"/>
      <c r="C55" s="562"/>
      <c r="D55" s="564"/>
      <c r="E55" s="566"/>
      <c r="F55" s="568"/>
      <c r="G55" s="447"/>
      <c r="H55" s="495"/>
      <c r="I55" s="495"/>
      <c r="J55" s="589"/>
      <c r="K55" s="557"/>
      <c r="L55" s="557"/>
      <c r="M55" s="590"/>
      <c r="N55" s="26"/>
      <c r="O55" s="26"/>
    </row>
    <row r="56" spans="1:169">
      <c r="A56" s="560"/>
      <c r="B56" s="562"/>
      <c r="C56" s="562"/>
      <c r="D56" s="564"/>
      <c r="E56" s="566"/>
      <c r="F56" s="568"/>
      <c r="G56" s="447"/>
      <c r="H56" s="495"/>
      <c r="I56" s="495"/>
      <c r="J56" s="589"/>
      <c r="K56" s="557"/>
      <c r="L56" s="557"/>
      <c r="M56" s="590"/>
      <c r="N56" s="26"/>
      <c r="O56" s="26"/>
    </row>
    <row r="57" spans="1:169">
      <c r="A57" s="560"/>
      <c r="B57" s="562"/>
      <c r="C57" s="562"/>
      <c r="D57" s="564"/>
      <c r="E57" s="566"/>
      <c r="F57" s="568"/>
      <c r="G57" s="447"/>
      <c r="H57" s="495"/>
      <c r="I57" s="495"/>
      <c r="J57" s="589"/>
      <c r="K57" s="557"/>
      <c r="L57" s="557"/>
      <c r="M57" s="590"/>
      <c r="N57" s="26"/>
      <c r="O57" s="26"/>
    </row>
    <row r="58" spans="1:169">
      <c r="A58" s="560"/>
      <c r="B58" s="562"/>
      <c r="C58" s="562"/>
      <c r="D58" s="564"/>
      <c r="E58" s="566"/>
      <c r="F58" s="568"/>
      <c r="G58" s="490"/>
      <c r="H58" s="496"/>
      <c r="I58" s="496"/>
      <c r="J58" s="589"/>
      <c r="K58" s="557"/>
      <c r="L58" s="557"/>
      <c r="M58" s="590"/>
      <c r="N58" s="26"/>
      <c r="O58" s="26"/>
    </row>
    <row r="59" spans="1:169" ht="15" hidden="1" customHeight="1">
      <c r="A59" s="559">
        <f>'7- Mapa Final'!A60</f>
        <v>12</v>
      </c>
      <c r="B59" s="561" t="str">
        <f>'7- Mapa Final'!B60</f>
        <v xml:space="preserve">Recibir dádivas o beneficios a nombre propio o de terceros para  afectar la seguridad o confidencialidad de la información   </v>
      </c>
      <c r="C59" s="561" t="str">
        <f>'7- Mapa Final'!C60</f>
        <v>Recibir dádivas o beneficios a nombre propio o de terceros por   revelar información confidencial,  alterar, retener o no publicar información.</v>
      </c>
      <c r="D59" s="563" t="str">
        <f>'7- Mapa Final'!J60</f>
        <v>Muy Baja - 1</v>
      </c>
      <c r="E59" s="565" t="str">
        <f>'7- Mapa Final'!K60</f>
        <v>Catastrófico - 5</v>
      </c>
      <c r="F59" s="567" t="str">
        <f>'7- Mapa Final'!M60</f>
        <v>Extremo - 5</v>
      </c>
      <c r="G59" s="391"/>
      <c r="H59" s="557"/>
      <c r="I59" s="557"/>
      <c r="J59" s="557"/>
      <c r="K59" s="557"/>
      <c r="L59" s="557"/>
      <c r="M59" s="558"/>
    </row>
    <row r="60" spans="1:169" hidden="1">
      <c r="A60" s="560"/>
      <c r="B60" s="562"/>
      <c r="C60" s="562"/>
      <c r="D60" s="564"/>
      <c r="E60" s="566"/>
      <c r="F60" s="568"/>
      <c r="G60" s="391"/>
      <c r="H60" s="557"/>
      <c r="I60" s="557"/>
      <c r="J60" s="557"/>
      <c r="K60" s="557"/>
      <c r="L60" s="557"/>
      <c r="M60" s="558"/>
    </row>
    <row r="61" spans="1:169" hidden="1">
      <c r="A61" s="560"/>
      <c r="B61" s="562"/>
      <c r="C61" s="562"/>
      <c r="D61" s="564"/>
      <c r="E61" s="566"/>
      <c r="F61" s="568"/>
      <c r="G61" s="391"/>
      <c r="H61" s="557"/>
      <c r="I61" s="557"/>
      <c r="J61" s="557"/>
      <c r="K61" s="557"/>
      <c r="L61" s="557"/>
      <c r="M61" s="558"/>
    </row>
    <row r="62" spans="1:169" hidden="1">
      <c r="A62" s="560"/>
      <c r="B62" s="562"/>
      <c r="C62" s="562"/>
      <c r="D62" s="564"/>
      <c r="E62" s="566"/>
      <c r="F62" s="568"/>
      <c r="G62" s="391"/>
      <c r="H62" s="557"/>
      <c r="I62" s="557"/>
      <c r="J62" s="557"/>
      <c r="K62" s="557"/>
      <c r="L62" s="557"/>
      <c r="M62" s="558"/>
    </row>
    <row r="63" spans="1:169" hidden="1">
      <c r="A63" s="560"/>
      <c r="B63" s="562"/>
      <c r="C63" s="562"/>
      <c r="D63" s="564"/>
      <c r="E63" s="566"/>
      <c r="F63" s="568"/>
      <c r="G63" s="391"/>
      <c r="H63" s="557"/>
      <c r="I63" s="557"/>
      <c r="J63" s="557"/>
      <c r="K63" s="557"/>
      <c r="L63" s="557"/>
      <c r="M63" s="558"/>
    </row>
    <row r="64" spans="1:169" hidden="1">
      <c r="A64" s="560"/>
      <c r="B64" s="562"/>
      <c r="C64" s="562"/>
      <c r="D64" s="564"/>
      <c r="E64" s="566"/>
      <c r="F64" s="568"/>
      <c r="G64" s="391"/>
      <c r="H64" s="557"/>
      <c r="I64" s="557"/>
      <c r="J64" s="557"/>
      <c r="K64" s="557"/>
      <c r="L64" s="557"/>
      <c r="M64" s="558"/>
    </row>
    <row r="65" spans="1:13" hidden="1">
      <c r="A65" s="560"/>
      <c r="B65" s="562"/>
      <c r="C65" s="562"/>
      <c r="D65" s="564"/>
      <c r="E65" s="566"/>
      <c r="F65" s="568"/>
      <c r="G65" s="391"/>
      <c r="H65" s="557"/>
      <c r="I65" s="557"/>
      <c r="J65" s="557"/>
      <c r="K65" s="557"/>
      <c r="L65" s="557"/>
      <c r="M65" s="558"/>
    </row>
    <row r="66" spans="1:13" hidden="1">
      <c r="A66" s="560"/>
      <c r="B66" s="562"/>
      <c r="C66" s="562"/>
      <c r="D66" s="564"/>
      <c r="E66" s="566"/>
      <c r="F66" s="568"/>
      <c r="G66" s="391"/>
      <c r="H66" s="557"/>
      <c r="I66" s="557"/>
      <c r="J66" s="557"/>
      <c r="K66" s="557"/>
      <c r="L66" s="557"/>
      <c r="M66" s="558"/>
    </row>
    <row r="67" spans="1:13" hidden="1">
      <c r="A67" s="560"/>
      <c r="B67" s="562"/>
      <c r="C67" s="562"/>
      <c r="D67" s="564"/>
      <c r="E67" s="566"/>
      <c r="F67" s="568"/>
      <c r="G67" s="391"/>
      <c r="H67" s="557"/>
      <c r="I67" s="557"/>
      <c r="J67" s="557"/>
      <c r="K67" s="557"/>
      <c r="L67" s="557"/>
      <c r="M67" s="558"/>
    </row>
    <row r="68" spans="1:13" hidden="1">
      <c r="A68" s="560"/>
      <c r="B68" s="562"/>
      <c r="C68" s="562"/>
      <c r="D68" s="564"/>
      <c r="E68" s="566"/>
      <c r="F68" s="568"/>
      <c r="G68" s="391"/>
      <c r="H68" s="557"/>
      <c r="I68" s="557"/>
      <c r="J68" s="557"/>
      <c r="K68" s="557"/>
      <c r="L68" s="557"/>
      <c r="M68" s="558"/>
    </row>
    <row r="69" spans="1:13" ht="15" hidden="1" customHeight="1">
      <c r="A69" s="559">
        <f>'7- Mapa Final'!A70</f>
        <v>13</v>
      </c>
      <c r="B69" s="561" t="str">
        <f>'7- Mapa Final'!B70</f>
        <v>Ofrecer, prometer, entregar, aceptar o solicitar una ventaja indebida para la adquisición de bienes y servicios</v>
      </c>
      <c r="C69" s="561" t="str">
        <f>'7- Mapa Final'!C70</f>
        <v>Incorporar condiciones o requisitos que favorezcan a un proveedor en particular y/o una caracteristica o cualidad de un bien o servicio en especial</v>
      </c>
      <c r="D69" s="563" t="str">
        <f>'7- Mapa Final'!J70</f>
        <v>Muy Baja - 1</v>
      </c>
      <c r="E69" s="565" t="str">
        <f>'7- Mapa Final'!K70</f>
        <v>Mayor - 4</v>
      </c>
      <c r="F69" s="567" t="str">
        <f>'7- Mapa Final'!M70</f>
        <v>Alto  - 4</v>
      </c>
      <c r="G69" s="391"/>
      <c r="H69" s="557"/>
      <c r="I69" s="557"/>
      <c r="J69" s="557"/>
      <c r="K69" s="557"/>
      <c r="L69" s="557"/>
      <c r="M69" s="558"/>
    </row>
    <row r="70" spans="1:13" hidden="1">
      <c r="A70" s="560"/>
      <c r="B70" s="562"/>
      <c r="C70" s="562"/>
      <c r="D70" s="564"/>
      <c r="E70" s="566"/>
      <c r="F70" s="568"/>
      <c r="G70" s="391"/>
      <c r="H70" s="557"/>
      <c r="I70" s="557"/>
      <c r="J70" s="557"/>
      <c r="K70" s="557"/>
      <c r="L70" s="557"/>
      <c r="M70" s="558"/>
    </row>
    <row r="71" spans="1:13" hidden="1">
      <c r="A71" s="560"/>
      <c r="B71" s="562"/>
      <c r="C71" s="562"/>
      <c r="D71" s="564"/>
      <c r="E71" s="566"/>
      <c r="F71" s="568"/>
      <c r="G71" s="391"/>
      <c r="H71" s="557"/>
      <c r="I71" s="557"/>
      <c r="J71" s="557"/>
      <c r="K71" s="557"/>
      <c r="L71" s="557"/>
      <c r="M71" s="558"/>
    </row>
    <row r="72" spans="1:13" hidden="1">
      <c r="A72" s="560"/>
      <c r="B72" s="562"/>
      <c r="C72" s="562"/>
      <c r="D72" s="564"/>
      <c r="E72" s="566"/>
      <c r="F72" s="568"/>
      <c r="G72" s="391"/>
      <c r="H72" s="557"/>
      <c r="I72" s="557"/>
      <c r="J72" s="557"/>
      <c r="K72" s="557"/>
      <c r="L72" s="557"/>
      <c r="M72" s="558"/>
    </row>
    <row r="73" spans="1:13" hidden="1">
      <c r="A73" s="560"/>
      <c r="B73" s="562"/>
      <c r="C73" s="562"/>
      <c r="D73" s="564"/>
      <c r="E73" s="566"/>
      <c r="F73" s="568"/>
      <c r="G73" s="391"/>
      <c r="H73" s="557"/>
      <c r="I73" s="557"/>
      <c r="J73" s="557"/>
      <c r="K73" s="557"/>
      <c r="L73" s="557"/>
      <c r="M73" s="558"/>
    </row>
    <row r="74" spans="1:13" hidden="1">
      <c r="A74" s="560"/>
      <c r="B74" s="562"/>
      <c r="C74" s="562"/>
      <c r="D74" s="564"/>
      <c r="E74" s="566"/>
      <c r="F74" s="568"/>
      <c r="G74" s="391"/>
      <c r="H74" s="557"/>
      <c r="I74" s="557"/>
      <c r="J74" s="557"/>
      <c r="K74" s="557"/>
      <c r="L74" s="557"/>
      <c r="M74" s="558"/>
    </row>
    <row r="75" spans="1:13" hidden="1">
      <c r="A75" s="560"/>
      <c r="B75" s="562"/>
      <c r="C75" s="562"/>
      <c r="D75" s="564"/>
      <c r="E75" s="566"/>
      <c r="F75" s="568"/>
      <c r="G75" s="391"/>
      <c r="H75" s="557"/>
      <c r="I75" s="557"/>
      <c r="J75" s="557"/>
      <c r="K75" s="557"/>
      <c r="L75" s="557"/>
      <c r="M75" s="558"/>
    </row>
    <row r="76" spans="1:13" hidden="1">
      <c r="A76" s="560"/>
      <c r="B76" s="562"/>
      <c r="C76" s="562"/>
      <c r="D76" s="564"/>
      <c r="E76" s="566"/>
      <c r="F76" s="568"/>
      <c r="G76" s="391"/>
      <c r="H76" s="557"/>
      <c r="I76" s="557"/>
      <c r="J76" s="557"/>
      <c r="K76" s="557"/>
      <c r="L76" s="557"/>
      <c r="M76" s="558"/>
    </row>
    <row r="77" spans="1:13" hidden="1">
      <c r="A77" s="560"/>
      <c r="B77" s="562"/>
      <c r="C77" s="562"/>
      <c r="D77" s="564"/>
      <c r="E77" s="566"/>
      <c r="F77" s="568"/>
      <c r="G77" s="391"/>
      <c r="H77" s="557"/>
      <c r="I77" s="557"/>
      <c r="J77" s="557"/>
      <c r="K77" s="557"/>
      <c r="L77" s="557"/>
      <c r="M77" s="558"/>
    </row>
    <row r="78" spans="1:13" hidden="1">
      <c r="A78" s="560"/>
      <c r="B78" s="562"/>
      <c r="C78" s="562"/>
      <c r="D78" s="564"/>
      <c r="E78" s="566"/>
      <c r="F78" s="568"/>
      <c r="G78" s="391"/>
      <c r="H78" s="557"/>
      <c r="I78" s="557"/>
      <c r="J78" s="557"/>
      <c r="K78" s="557"/>
      <c r="L78" s="557"/>
      <c r="M78" s="558"/>
    </row>
    <row r="79" spans="1:13" ht="15" hidden="1" customHeight="1">
      <c r="A79" s="559">
        <f>'7- Mapa Final'!A80</f>
        <v>14</v>
      </c>
      <c r="B79" s="561" t="str">
        <f>'7- Mapa Final'!B80</f>
        <v>Ofrecer, prometer, entregar, aceptar o solicitar una ventaja indebida para recibir bienes o servicios que no satisfacen las condiciones establecidas en los contratos y especificaciones técnicas</v>
      </c>
      <c r="C79" s="561" t="str">
        <f>'7- Mapa Final'!C80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79" s="563" t="str">
        <f>'7- Mapa Final'!J80</f>
        <v>Muy Baja - 1</v>
      </c>
      <c r="E79" s="565" t="str">
        <f>'7- Mapa Final'!K80</f>
        <v>Mayor - 4</v>
      </c>
      <c r="F79" s="567" t="str">
        <f>'7- Mapa Final'!M80</f>
        <v>Alto  - 4</v>
      </c>
      <c r="G79" s="391"/>
      <c r="H79" s="557"/>
      <c r="I79" s="557"/>
      <c r="J79" s="557"/>
      <c r="K79" s="557"/>
      <c r="L79" s="557"/>
      <c r="M79" s="558"/>
    </row>
    <row r="80" spans="1:13" hidden="1">
      <c r="A80" s="560"/>
      <c r="B80" s="562"/>
      <c r="C80" s="562"/>
      <c r="D80" s="564"/>
      <c r="E80" s="566"/>
      <c r="F80" s="568"/>
      <c r="G80" s="391"/>
      <c r="H80" s="557"/>
      <c r="I80" s="557"/>
      <c r="J80" s="557"/>
      <c r="K80" s="557"/>
      <c r="L80" s="557"/>
      <c r="M80" s="558"/>
    </row>
    <row r="81" spans="1:13" hidden="1">
      <c r="A81" s="560"/>
      <c r="B81" s="562"/>
      <c r="C81" s="562"/>
      <c r="D81" s="564"/>
      <c r="E81" s="566"/>
      <c r="F81" s="568"/>
      <c r="G81" s="391"/>
      <c r="H81" s="557"/>
      <c r="I81" s="557"/>
      <c r="J81" s="557"/>
      <c r="K81" s="557"/>
      <c r="L81" s="557"/>
      <c r="M81" s="558"/>
    </row>
    <row r="82" spans="1:13" hidden="1">
      <c r="A82" s="560"/>
      <c r="B82" s="562"/>
      <c r="C82" s="562"/>
      <c r="D82" s="564"/>
      <c r="E82" s="566"/>
      <c r="F82" s="568"/>
      <c r="G82" s="391"/>
      <c r="H82" s="557"/>
      <c r="I82" s="557"/>
      <c r="J82" s="557"/>
      <c r="K82" s="557"/>
      <c r="L82" s="557"/>
      <c r="M82" s="558"/>
    </row>
    <row r="83" spans="1:13" hidden="1">
      <c r="A83" s="560"/>
      <c r="B83" s="562"/>
      <c r="C83" s="562"/>
      <c r="D83" s="564"/>
      <c r="E83" s="566"/>
      <c r="F83" s="568"/>
      <c r="G83" s="391"/>
      <c r="H83" s="557"/>
      <c r="I83" s="557"/>
      <c r="J83" s="557"/>
      <c r="K83" s="557"/>
      <c r="L83" s="557"/>
      <c r="M83" s="558"/>
    </row>
    <row r="84" spans="1:13" hidden="1">
      <c r="A84" s="560"/>
      <c r="B84" s="562"/>
      <c r="C84" s="562"/>
      <c r="D84" s="564"/>
      <c r="E84" s="566"/>
      <c r="F84" s="568"/>
      <c r="G84" s="391"/>
      <c r="H84" s="557"/>
      <c r="I84" s="557"/>
      <c r="J84" s="557"/>
      <c r="K84" s="557"/>
      <c r="L84" s="557"/>
      <c r="M84" s="558"/>
    </row>
    <row r="85" spans="1:13" hidden="1">
      <c r="A85" s="560"/>
      <c r="B85" s="562"/>
      <c r="C85" s="562"/>
      <c r="D85" s="564"/>
      <c r="E85" s="566"/>
      <c r="F85" s="568"/>
      <c r="G85" s="391"/>
      <c r="H85" s="557"/>
      <c r="I85" s="557"/>
      <c r="J85" s="557"/>
      <c r="K85" s="557"/>
      <c r="L85" s="557"/>
      <c r="M85" s="558"/>
    </row>
    <row r="86" spans="1:13" hidden="1">
      <c r="A86" s="560"/>
      <c r="B86" s="562"/>
      <c r="C86" s="562"/>
      <c r="D86" s="564"/>
      <c r="E86" s="566"/>
      <c r="F86" s="568"/>
      <c r="G86" s="391"/>
      <c r="H86" s="557"/>
      <c r="I86" s="557"/>
      <c r="J86" s="557"/>
      <c r="K86" s="557"/>
      <c r="L86" s="557"/>
      <c r="M86" s="558"/>
    </row>
    <row r="87" spans="1:13" hidden="1">
      <c r="A87" s="560"/>
      <c r="B87" s="562"/>
      <c r="C87" s="562"/>
      <c r="D87" s="564"/>
      <c r="E87" s="566"/>
      <c r="F87" s="568"/>
      <c r="G87" s="391"/>
      <c r="H87" s="557"/>
      <c r="I87" s="557"/>
      <c r="J87" s="557"/>
      <c r="K87" s="557"/>
      <c r="L87" s="557"/>
      <c r="M87" s="558"/>
    </row>
    <row r="88" spans="1:13" hidden="1">
      <c r="A88" s="560"/>
      <c r="B88" s="562"/>
      <c r="C88" s="562"/>
      <c r="D88" s="564"/>
      <c r="E88" s="566"/>
      <c r="F88" s="568"/>
      <c r="G88" s="391"/>
      <c r="H88" s="557"/>
      <c r="I88" s="557"/>
      <c r="J88" s="557"/>
      <c r="K88" s="557"/>
      <c r="L88" s="557"/>
      <c r="M88" s="558"/>
    </row>
    <row r="89" spans="1:13" ht="15" hidden="1" customHeight="1">
      <c r="A89" s="559">
        <f>'7- Mapa Final'!A90</f>
        <v>15</v>
      </c>
      <c r="B89" s="561" t="str">
        <f>'7- Mapa Final'!B90</f>
        <v>Ofrecer, prometer, entregar, aceptar o solicitar una ventaja indebida para permitir el uso de los bienes muebles e inmubles, equipos y consumibles de la entidad con destino diferente a lo establecido.</v>
      </c>
      <c r="C89" s="561" t="str">
        <f>'7- Mapa Final'!C90</f>
        <v xml:space="preserve">Permitir el uso o destinación de los bienes muebles, inmuebles,  equipos y consumibles de la entidad con proposito diferente a lo establecido </v>
      </c>
      <c r="D89" s="563" t="str">
        <f>'7- Mapa Final'!J90</f>
        <v>Muy Baja - 1</v>
      </c>
      <c r="E89" s="565" t="str">
        <f>'7- Mapa Final'!K90</f>
        <v>Menor - 2</v>
      </c>
      <c r="F89" s="567" t="str">
        <f>'7- Mapa Final'!M90</f>
        <v>Bajo - 2</v>
      </c>
      <c r="G89" s="391"/>
      <c r="H89" s="557"/>
      <c r="I89" s="557"/>
      <c r="J89" s="557"/>
      <c r="K89" s="557"/>
      <c r="L89" s="557"/>
      <c r="M89" s="558"/>
    </row>
    <row r="90" spans="1:13" hidden="1">
      <c r="A90" s="560"/>
      <c r="B90" s="562"/>
      <c r="C90" s="562"/>
      <c r="D90" s="564"/>
      <c r="E90" s="566"/>
      <c r="F90" s="568"/>
      <c r="G90" s="391"/>
      <c r="H90" s="557"/>
      <c r="I90" s="557"/>
      <c r="J90" s="557"/>
      <c r="K90" s="557"/>
      <c r="L90" s="557"/>
      <c r="M90" s="558"/>
    </row>
    <row r="91" spans="1:13" hidden="1">
      <c r="A91" s="560"/>
      <c r="B91" s="562"/>
      <c r="C91" s="562"/>
      <c r="D91" s="564"/>
      <c r="E91" s="566"/>
      <c r="F91" s="568"/>
      <c r="G91" s="391"/>
      <c r="H91" s="557"/>
      <c r="I91" s="557"/>
      <c r="J91" s="557"/>
      <c r="K91" s="557"/>
      <c r="L91" s="557"/>
      <c r="M91" s="558"/>
    </row>
    <row r="92" spans="1:13" hidden="1">
      <c r="A92" s="560"/>
      <c r="B92" s="562"/>
      <c r="C92" s="562"/>
      <c r="D92" s="564"/>
      <c r="E92" s="566"/>
      <c r="F92" s="568"/>
      <c r="G92" s="391"/>
      <c r="H92" s="557"/>
      <c r="I92" s="557"/>
      <c r="J92" s="557"/>
      <c r="K92" s="557"/>
      <c r="L92" s="557"/>
      <c r="M92" s="558"/>
    </row>
    <row r="93" spans="1:13" hidden="1">
      <c r="A93" s="560"/>
      <c r="B93" s="562"/>
      <c r="C93" s="562"/>
      <c r="D93" s="564"/>
      <c r="E93" s="566"/>
      <c r="F93" s="568"/>
      <c r="G93" s="391"/>
      <c r="H93" s="557"/>
      <c r="I93" s="557"/>
      <c r="J93" s="557"/>
      <c r="K93" s="557"/>
      <c r="L93" s="557"/>
      <c r="M93" s="558"/>
    </row>
    <row r="94" spans="1:13" hidden="1">
      <c r="A94" s="560"/>
      <c r="B94" s="562"/>
      <c r="C94" s="562"/>
      <c r="D94" s="564"/>
      <c r="E94" s="566"/>
      <c r="F94" s="568"/>
      <c r="G94" s="391"/>
      <c r="H94" s="557"/>
      <c r="I94" s="557"/>
      <c r="J94" s="557"/>
      <c r="K94" s="557"/>
      <c r="L94" s="557"/>
      <c r="M94" s="558"/>
    </row>
    <row r="95" spans="1:13" hidden="1">
      <c r="A95" s="560"/>
      <c r="B95" s="562"/>
      <c r="C95" s="562"/>
      <c r="D95" s="564"/>
      <c r="E95" s="566"/>
      <c r="F95" s="568"/>
      <c r="G95" s="391"/>
      <c r="H95" s="557"/>
      <c r="I95" s="557"/>
      <c r="J95" s="557"/>
      <c r="K95" s="557"/>
      <c r="L95" s="557"/>
      <c r="M95" s="558"/>
    </row>
    <row r="96" spans="1:13" hidden="1">
      <c r="A96" s="560"/>
      <c r="B96" s="562"/>
      <c r="C96" s="562"/>
      <c r="D96" s="564"/>
      <c r="E96" s="566"/>
      <c r="F96" s="568"/>
      <c r="G96" s="391"/>
      <c r="H96" s="557"/>
      <c r="I96" s="557"/>
      <c r="J96" s="557"/>
      <c r="K96" s="557"/>
      <c r="L96" s="557"/>
      <c r="M96" s="558"/>
    </row>
    <row r="97" spans="1:13" hidden="1">
      <c r="A97" s="560"/>
      <c r="B97" s="562"/>
      <c r="C97" s="562"/>
      <c r="D97" s="564"/>
      <c r="E97" s="566"/>
      <c r="F97" s="568"/>
      <c r="G97" s="391"/>
      <c r="H97" s="557"/>
      <c r="I97" s="557"/>
      <c r="J97" s="557"/>
      <c r="K97" s="557"/>
      <c r="L97" s="557"/>
      <c r="M97" s="558"/>
    </row>
    <row r="98" spans="1:13" hidden="1">
      <c r="A98" s="560"/>
      <c r="B98" s="562"/>
      <c r="C98" s="562"/>
      <c r="D98" s="564"/>
      <c r="E98" s="566"/>
      <c r="F98" s="568"/>
      <c r="G98" s="391"/>
      <c r="H98" s="557"/>
      <c r="I98" s="557"/>
      <c r="J98" s="557"/>
      <c r="K98" s="557"/>
      <c r="L98" s="557"/>
      <c r="M98" s="558"/>
    </row>
  </sheetData>
  <mergeCells count="132">
    <mergeCell ref="G9:G18"/>
    <mergeCell ref="H9:H18"/>
    <mergeCell ref="A6:C6"/>
    <mergeCell ref="D6:F6"/>
    <mergeCell ref="G6:G7"/>
    <mergeCell ref="H6:H7"/>
    <mergeCell ref="C1:L2"/>
    <mergeCell ref="A3:B3"/>
    <mergeCell ref="C3:M3"/>
    <mergeCell ref="A4:B4"/>
    <mergeCell ref="C4:M4"/>
    <mergeCell ref="A5:B5"/>
    <mergeCell ref="C5:M5"/>
    <mergeCell ref="M6:M7"/>
    <mergeCell ref="A8:G8"/>
    <mergeCell ref="I6:J6"/>
    <mergeCell ref="K6:L6"/>
    <mergeCell ref="F19:F28"/>
    <mergeCell ref="G19:G28"/>
    <mergeCell ref="H19:H28"/>
    <mergeCell ref="I9:I18"/>
    <mergeCell ref="J9:J18"/>
    <mergeCell ref="K9:K18"/>
    <mergeCell ref="L9:L18"/>
    <mergeCell ref="M9:M18"/>
    <mergeCell ref="A19:A28"/>
    <mergeCell ref="B19:B28"/>
    <mergeCell ref="C19:C28"/>
    <mergeCell ref="D19:D28"/>
    <mergeCell ref="E19:E28"/>
    <mergeCell ref="L19:L28"/>
    <mergeCell ref="M19:M28"/>
    <mergeCell ref="I19:I28"/>
    <mergeCell ref="J19:J28"/>
    <mergeCell ref="K19:K28"/>
    <mergeCell ref="A9:A18"/>
    <mergeCell ref="B9:B18"/>
    <mergeCell ref="C9:C18"/>
    <mergeCell ref="D9:D18"/>
    <mergeCell ref="E9:E18"/>
    <mergeCell ref="F9:F18"/>
    <mergeCell ref="M29:M38"/>
    <mergeCell ref="A39:A48"/>
    <mergeCell ref="B39:B48"/>
    <mergeCell ref="C39:C48"/>
    <mergeCell ref="D39:D48"/>
    <mergeCell ref="E39:E48"/>
    <mergeCell ref="L39:L48"/>
    <mergeCell ref="M39:M48"/>
    <mergeCell ref="I39:I48"/>
    <mergeCell ref="J39:J48"/>
    <mergeCell ref="K39:K48"/>
    <mergeCell ref="A29:A38"/>
    <mergeCell ref="B29:B38"/>
    <mergeCell ref="C29:C38"/>
    <mergeCell ref="D29:D38"/>
    <mergeCell ref="E29:E38"/>
    <mergeCell ref="F29:F38"/>
    <mergeCell ref="G29:G38"/>
    <mergeCell ref="H29:H38"/>
    <mergeCell ref="G49:G58"/>
    <mergeCell ref="H49:H58"/>
    <mergeCell ref="F39:F48"/>
    <mergeCell ref="G39:G48"/>
    <mergeCell ref="H39:H48"/>
    <mergeCell ref="I29:I38"/>
    <mergeCell ref="J29:J38"/>
    <mergeCell ref="K29:K38"/>
    <mergeCell ref="L29:L38"/>
    <mergeCell ref="F59:F68"/>
    <mergeCell ref="G59:G68"/>
    <mergeCell ref="H59:H68"/>
    <mergeCell ref="I49:I58"/>
    <mergeCell ref="J49:J58"/>
    <mergeCell ref="K49:K58"/>
    <mergeCell ref="L49:L58"/>
    <mergeCell ref="M49:M58"/>
    <mergeCell ref="A59:A68"/>
    <mergeCell ref="B59:B68"/>
    <mergeCell ref="C59:C68"/>
    <mergeCell ref="D59:D68"/>
    <mergeCell ref="E59:E68"/>
    <mergeCell ref="L59:L68"/>
    <mergeCell ref="M59:M68"/>
    <mergeCell ref="I59:I68"/>
    <mergeCell ref="J59:J68"/>
    <mergeCell ref="K59:K68"/>
    <mergeCell ref="A49:A58"/>
    <mergeCell ref="B49:B58"/>
    <mergeCell ref="C49:C58"/>
    <mergeCell ref="D49:D58"/>
    <mergeCell ref="E49:E58"/>
    <mergeCell ref="F49:F58"/>
    <mergeCell ref="I69:I78"/>
    <mergeCell ref="J69:J78"/>
    <mergeCell ref="K69:K78"/>
    <mergeCell ref="L69:L78"/>
    <mergeCell ref="M69:M78"/>
    <mergeCell ref="A79:A88"/>
    <mergeCell ref="B79:B88"/>
    <mergeCell ref="C79:C88"/>
    <mergeCell ref="D79:D88"/>
    <mergeCell ref="E79:E88"/>
    <mergeCell ref="A69:A78"/>
    <mergeCell ref="B69:B78"/>
    <mergeCell ref="C69:C78"/>
    <mergeCell ref="D69:D78"/>
    <mergeCell ref="E69:E78"/>
    <mergeCell ref="F69:F78"/>
    <mergeCell ref="G69:G78"/>
    <mergeCell ref="H69:H78"/>
    <mergeCell ref="I89:I98"/>
    <mergeCell ref="J89:J98"/>
    <mergeCell ref="K89:K98"/>
    <mergeCell ref="L89:L98"/>
    <mergeCell ref="M89:M98"/>
    <mergeCell ref="L79:L88"/>
    <mergeCell ref="M79:M88"/>
    <mergeCell ref="A89:A98"/>
    <mergeCell ref="B89:B98"/>
    <mergeCell ref="C89:C98"/>
    <mergeCell ref="D89:D98"/>
    <mergeCell ref="E89:E98"/>
    <mergeCell ref="F89:F98"/>
    <mergeCell ref="G89:G98"/>
    <mergeCell ref="H89:H98"/>
    <mergeCell ref="F79:F88"/>
    <mergeCell ref="G79:G88"/>
    <mergeCell ref="H79:H88"/>
    <mergeCell ref="I79:I88"/>
    <mergeCell ref="J79:J88"/>
    <mergeCell ref="K79:K88"/>
  </mergeCells>
  <conditionalFormatting sqref="A6:B6">
    <cfRule type="containsText" dxfId="63" priority="23" operator="containsText" text="3- Moderado">
      <formula>NOT(ISERROR(SEARCH("3- Moderado",A6)))</formula>
    </cfRule>
    <cfRule type="containsText" dxfId="62" priority="24" operator="containsText" text="6- Moderado">
      <formula>NOT(ISERROR(SEARCH("6- Moderado",A6)))</formula>
    </cfRule>
    <cfRule type="containsText" dxfId="61" priority="25" operator="containsText" text="4- Moderado">
      <formula>NOT(ISERROR(SEARCH("4- Moderado",A6)))</formula>
    </cfRule>
    <cfRule type="containsText" dxfId="60" priority="26" operator="containsText" text="3- Bajo">
      <formula>NOT(ISERROR(SEARCH("3- Bajo",A6)))</formula>
    </cfRule>
    <cfRule type="containsText" dxfId="59" priority="27" operator="containsText" text="4- Bajo">
      <formula>NOT(ISERROR(SEARCH("4- Bajo",A6)))</formula>
    </cfRule>
    <cfRule type="containsText" dxfId="58" priority="28" operator="containsText" text="1- Bajo">
      <formula>NOT(ISERROR(SEARCH("1- Bajo",A6)))</formula>
    </cfRule>
  </conditionalFormatting>
  <conditionalFormatting sqref="A9:E9 A19:E19 A29:E29 A39:E39 A49:E49 A59:E59 A69:E69 A79:E79 A89:E89">
    <cfRule type="containsText" dxfId="57" priority="17" operator="containsText" text="3- Moderado">
      <formula>NOT(ISERROR(SEARCH("3- Moderado",A9)))</formula>
    </cfRule>
    <cfRule type="containsText" dxfId="56" priority="18" operator="containsText" text="6- Moderado">
      <formula>NOT(ISERROR(SEARCH("6- Moderado",A9)))</formula>
    </cfRule>
    <cfRule type="containsText" dxfId="55" priority="19" operator="containsText" text="4- Moderado">
      <formula>NOT(ISERROR(SEARCH("4- Moderado",A9)))</formula>
    </cfRule>
    <cfRule type="containsText" dxfId="54" priority="20" operator="containsText" text="3- Bajo">
      <formula>NOT(ISERROR(SEARCH("3- Bajo",A9)))</formula>
    </cfRule>
    <cfRule type="containsText" dxfId="53" priority="21" operator="containsText" text="4- Bajo">
      <formula>NOT(ISERROR(SEARCH("4- Bajo",A9)))</formula>
    </cfRule>
    <cfRule type="containsText" dxfId="52" priority="22" operator="containsText" text="1- Bajo">
      <formula>NOT(ISERROR(SEARCH("1- Bajo",A9)))</formula>
    </cfRule>
  </conditionalFormatting>
  <conditionalFormatting sqref="C7:F7">
    <cfRule type="containsText" dxfId="51" priority="11" operator="containsText" text="3- Moderado">
      <formula>NOT(ISERROR(SEARCH("3- Moderado",C7)))</formula>
    </cfRule>
    <cfRule type="containsText" dxfId="50" priority="12" operator="containsText" text="6- Moderado">
      <formula>NOT(ISERROR(SEARCH("6- Moderado",C7)))</formula>
    </cfRule>
    <cfRule type="containsText" dxfId="49" priority="13" operator="containsText" text="4- Moderado">
      <formula>NOT(ISERROR(SEARCH("4- Moderado",C7)))</formula>
    </cfRule>
    <cfRule type="containsText" dxfId="48" priority="14" operator="containsText" text="3- Bajo">
      <formula>NOT(ISERROR(SEARCH("3- Bajo",C7)))</formula>
    </cfRule>
    <cfRule type="containsText" dxfId="47" priority="15" operator="containsText" text="4- Bajo">
      <formula>NOT(ISERROR(SEARCH("4- Bajo",C7)))</formula>
    </cfRule>
    <cfRule type="containsText" dxfId="46" priority="16" operator="containsText" text="1- Bajo">
      <formula>NOT(ISERROR(SEARCH("1- Bajo",C7)))</formula>
    </cfRule>
  </conditionalFormatting>
  <conditionalFormatting sqref="D9:D98">
    <cfRule type="containsText" dxfId="45" priority="5" operator="containsText" text="Muy Alta">
      <formula>NOT(ISERROR(SEARCH("Muy Alta",D9)))</formula>
    </cfRule>
    <cfRule type="containsText" dxfId="44" priority="6" operator="containsText" text="Alta">
      <formula>NOT(ISERROR(SEARCH("Alta",D9)))</formula>
    </cfRule>
    <cfRule type="containsText" dxfId="43" priority="7" operator="containsText" text="Baja">
      <formula>NOT(ISERROR(SEARCH("Baja",D9)))</formula>
    </cfRule>
    <cfRule type="containsText" dxfId="42" priority="8" operator="containsText" text="Muy Baja">
      <formula>NOT(ISERROR(SEARCH("Muy Baja",D9)))</formula>
    </cfRule>
    <cfRule type="containsText" dxfId="41" priority="10" operator="containsText" text="Media">
      <formula>NOT(ISERROR(SEARCH("Media",D9)))</formula>
    </cfRule>
  </conditionalFormatting>
  <conditionalFormatting sqref="E9:E98">
    <cfRule type="containsText" dxfId="40" priority="1" operator="containsText" text="Catastrófico">
      <formula>NOT(ISERROR(SEARCH("Catastrófico",E9)))</formula>
    </cfRule>
    <cfRule type="containsText" dxfId="39" priority="2" operator="containsText" text="Mayor">
      <formula>NOT(ISERROR(SEARCH("Mayor",E9)))</formula>
    </cfRule>
    <cfRule type="containsText" dxfId="38" priority="3" operator="containsText" text="Menor">
      <formula>NOT(ISERROR(SEARCH("Menor",E9)))</formula>
    </cfRule>
    <cfRule type="containsText" dxfId="37" priority="4" operator="containsText" text="Leve">
      <formula>NOT(ISERROR(SEARCH("Leve",E9)))</formula>
    </cfRule>
  </conditionalFormatting>
  <conditionalFormatting sqref="E9:F98">
    <cfRule type="containsText" dxfId="36" priority="9" operator="containsText" text="Moderado">
      <formula>NOT(ISERROR(SEARCH("Moderado",E9)))</formula>
    </cfRule>
  </conditionalFormatting>
  <conditionalFormatting sqref="F9:F98">
    <cfRule type="containsText" dxfId="35" priority="29" operator="containsText" text="Bajo">
      <formula>NOT(ISERROR(SEARCH("Bajo",F9)))</formula>
    </cfRule>
    <cfRule type="containsText" dxfId="34" priority="30" operator="containsText" text="Moderado">
      <formula>NOT(ISERROR(SEARCH("Moderado",F9)))</formula>
    </cfRule>
    <cfRule type="containsText" dxfId="33" priority="31" operator="containsText" text="Alto">
      <formula>NOT(ISERROR(SEARCH("Alto",F9)))</formula>
    </cfRule>
    <cfRule type="containsText" dxfId="32" priority="32" operator="containsText" text="Extremo">
      <formula>NOT(ISERROR(SEARCH("Extremo",F9)))</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F02703B8-4C99-40B8-BA35-CCED1CEF0E7E}"/>
    <dataValidation allowBlank="1" showInputMessage="1" showErrorMessage="1" prompt="Describir las actividades que se van a desarrollar para el proyecto" sqref="H6" xr:uid="{F89D679D-0015-4E99-AEC4-A91AC11490CA}"/>
    <dataValidation allowBlank="1" showInputMessage="1" showErrorMessage="1" prompt="Seleccionar si el responsable es el responsable de las acciones es el nivel central" sqref="I6:I7" xr:uid="{F0FA3DD0-ABAE-4E46-B3B6-159DFE56861F}"/>
    <dataValidation allowBlank="1" showInputMessage="1" showErrorMessage="1" prompt="seleccionar si el responsable de ejecutar las acciones es el nivel central" sqref="J7" xr:uid="{02DE3FED-AEF2-4D90-A814-533FBF0F3115}"/>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B2B575B-2350-4A77-9385-12477359F147}">
          <x14:formula1>
            <xm:f>'9- Matriz de Calor '!$S$8:$S$11</xm:f>
          </x14:formula1>
          <xm:sqref>G9:G98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A9E27-D365-4F0E-A1B5-DE88EAF2ECEB}">
  <sheetPr>
    <tabColor theme="5" tint="0.39997558519241921"/>
    <pageSetUpPr fitToPage="1"/>
  </sheetPr>
  <dimension ref="A1:JK98"/>
  <sheetViews>
    <sheetView showGridLines="0" topLeftCell="A10" zoomScale="70" zoomScaleNormal="70" workbookViewId="0">
      <selection activeCell="J9" sqref="J9:J1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60"/>
      <c r="B1" s="260"/>
      <c r="C1" s="569"/>
      <c r="D1" s="569"/>
      <c r="E1" s="569"/>
      <c r="F1" s="569"/>
      <c r="G1" s="569"/>
      <c r="H1" s="569"/>
      <c r="I1" s="569"/>
      <c r="J1" s="569"/>
      <c r="K1" s="569"/>
      <c r="L1" s="569"/>
      <c r="M1" s="261"/>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60"/>
      <c r="B2" s="260"/>
      <c r="C2" s="570"/>
      <c r="D2" s="570"/>
      <c r="E2" s="570"/>
      <c r="F2" s="570"/>
      <c r="G2" s="570"/>
      <c r="H2" s="570"/>
      <c r="I2" s="570"/>
      <c r="J2" s="570"/>
      <c r="K2" s="570"/>
      <c r="L2" s="570"/>
      <c r="M2" s="261"/>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3" t="s">
        <v>270</v>
      </c>
      <c r="B3" s="433"/>
      <c r="C3" s="475" t="s">
        <v>5</v>
      </c>
      <c r="D3" s="475"/>
      <c r="E3" s="475"/>
      <c r="F3" s="475"/>
      <c r="G3" s="475"/>
      <c r="H3" s="475"/>
      <c r="I3" s="475"/>
      <c r="J3" s="475"/>
      <c r="K3" s="475"/>
      <c r="L3" s="475"/>
      <c r="M3" s="47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3" t="s">
        <v>271</v>
      </c>
      <c r="B4" s="433"/>
      <c r="C4" s="474" t="s">
        <v>464</v>
      </c>
      <c r="D4" s="474"/>
      <c r="E4" s="474"/>
      <c r="F4" s="474"/>
      <c r="G4" s="474"/>
      <c r="H4" s="474"/>
      <c r="I4" s="474"/>
      <c r="J4" s="474"/>
      <c r="K4" s="474"/>
      <c r="L4" s="474"/>
      <c r="M4" s="47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3" t="s">
        <v>272</v>
      </c>
      <c r="B5" s="433"/>
      <c r="C5" s="581" t="s">
        <v>273</v>
      </c>
      <c r="D5" s="582"/>
      <c r="E5" s="582"/>
      <c r="F5" s="582"/>
      <c r="G5" s="582"/>
      <c r="H5" s="582"/>
      <c r="I5" s="582"/>
      <c r="J5" s="582"/>
      <c r="K5" s="582"/>
      <c r="L5" s="582"/>
      <c r="M5" s="58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76" t="s">
        <v>465</v>
      </c>
      <c r="B6" s="577"/>
      <c r="C6" s="578"/>
      <c r="D6" s="579" t="s">
        <v>466</v>
      </c>
      <c r="E6" s="579"/>
      <c r="F6" s="579"/>
      <c r="G6" s="580" t="s">
        <v>467</v>
      </c>
      <c r="H6" s="571" t="s">
        <v>468</v>
      </c>
      <c r="I6" s="573" t="s">
        <v>469</v>
      </c>
      <c r="J6" s="574"/>
      <c r="K6" s="573" t="s">
        <v>470</v>
      </c>
      <c r="L6" s="574"/>
      <c r="M6" s="575" t="s">
        <v>507</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80" t="s">
        <v>44</v>
      </c>
      <c r="B7" s="280" t="s">
        <v>212</v>
      </c>
      <c r="C7" s="280" t="s">
        <v>214</v>
      </c>
      <c r="D7" s="20" t="s">
        <v>224</v>
      </c>
      <c r="E7" s="20" t="s">
        <v>472</v>
      </c>
      <c r="F7" s="20" t="s">
        <v>473</v>
      </c>
      <c r="G7" s="580"/>
      <c r="H7" s="572"/>
      <c r="I7" s="21" t="s">
        <v>474</v>
      </c>
      <c r="J7" s="21" t="s">
        <v>475</v>
      </c>
      <c r="K7" s="21" t="s">
        <v>476</v>
      </c>
      <c r="L7" s="21" t="s">
        <v>477</v>
      </c>
      <c r="M7" s="57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4"/>
      <c r="B8" s="585"/>
      <c r="C8" s="585"/>
      <c r="D8" s="585"/>
      <c r="E8" s="585"/>
      <c r="F8" s="585"/>
      <c r="G8" s="58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59">
        <f>'7- Mapa Final'!A10</f>
        <v>1</v>
      </c>
      <c r="B9" s="561" t="str">
        <f>'7- Mapa Final'!B10</f>
        <v xml:space="preserve">Pérdida o hurto de bienes de consumo e insumo.
</v>
      </c>
      <c r="C9" s="561" t="str">
        <f>'7- Mapa Final'!C10</f>
        <v>Incumplimiento de los procesos para el manejo y control de los bienes de consumo e insumo,  según lo indica el manual de adminsitración de bienes.</v>
      </c>
      <c r="D9" s="563" t="str">
        <f>'7- Mapa Final'!J10</f>
        <v>Muy Baja - 1</v>
      </c>
      <c r="E9" s="565" t="str">
        <f>'7- Mapa Final'!K10</f>
        <v>Leve - 1</v>
      </c>
      <c r="F9" s="567" t="str">
        <f>'7- Mapa Final'!M10</f>
        <v>Bajo - 1</v>
      </c>
      <c r="G9" s="446" t="s">
        <v>368</v>
      </c>
      <c r="H9" s="586"/>
      <c r="I9" s="586"/>
      <c r="J9" s="586"/>
      <c r="K9" s="586"/>
      <c r="L9" s="586"/>
      <c r="M9" s="58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0"/>
      <c r="B10" s="562"/>
      <c r="C10" s="562"/>
      <c r="D10" s="564"/>
      <c r="E10" s="566"/>
      <c r="F10" s="568"/>
      <c r="G10" s="447"/>
      <c r="H10" s="557"/>
      <c r="I10" s="557"/>
      <c r="J10" s="557"/>
      <c r="K10" s="557"/>
      <c r="L10" s="557"/>
      <c r="M10" s="55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0"/>
      <c r="B11" s="562"/>
      <c r="C11" s="562"/>
      <c r="D11" s="564"/>
      <c r="E11" s="566"/>
      <c r="F11" s="568"/>
      <c r="G11" s="447"/>
      <c r="H11" s="557"/>
      <c r="I11" s="557"/>
      <c r="J11" s="557"/>
      <c r="K11" s="557"/>
      <c r="L11" s="557"/>
      <c r="M11" s="55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0"/>
      <c r="B12" s="562"/>
      <c r="C12" s="562"/>
      <c r="D12" s="564"/>
      <c r="E12" s="566"/>
      <c r="F12" s="568"/>
      <c r="G12" s="447"/>
      <c r="H12" s="557"/>
      <c r="I12" s="557"/>
      <c r="J12" s="557"/>
      <c r="K12" s="557"/>
      <c r="L12" s="557"/>
      <c r="M12" s="55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0"/>
      <c r="B13" s="562"/>
      <c r="C13" s="562"/>
      <c r="D13" s="564"/>
      <c r="E13" s="566"/>
      <c r="F13" s="568"/>
      <c r="G13" s="447"/>
      <c r="H13" s="557"/>
      <c r="I13" s="557"/>
      <c r="J13" s="557"/>
      <c r="K13" s="557"/>
      <c r="L13" s="557"/>
      <c r="M13" s="55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60"/>
      <c r="B14" s="562"/>
      <c r="C14" s="562"/>
      <c r="D14" s="564"/>
      <c r="E14" s="566"/>
      <c r="F14" s="568"/>
      <c r="G14" s="447"/>
      <c r="H14" s="557"/>
      <c r="I14" s="557"/>
      <c r="J14" s="557"/>
      <c r="K14" s="557"/>
      <c r="L14" s="557"/>
      <c r="M14" s="55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60"/>
      <c r="B15" s="562"/>
      <c r="C15" s="562"/>
      <c r="D15" s="564"/>
      <c r="E15" s="566"/>
      <c r="F15" s="568"/>
      <c r="G15" s="447"/>
      <c r="H15" s="557"/>
      <c r="I15" s="557"/>
      <c r="J15" s="557"/>
      <c r="K15" s="557"/>
      <c r="L15" s="557"/>
      <c r="M15" s="55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60"/>
      <c r="B16" s="562"/>
      <c r="C16" s="562"/>
      <c r="D16" s="564"/>
      <c r="E16" s="566"/>
      <c r="F16" s="568"/>
      <c r="G16" s="447"/>
      <c r="H16" s="557"/>
      <c r="I16" s="557"/>
      <c r="J16" s="557"/>
      <c r="K16" s="557"/>
      <c r="L16" s="557"/>
      <c r="M16" s="55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60"/>
      <c r="B17" s="562"/>
      <c r="C17" s="562"/>
      <c r="D17" s="564"/>
      <c r="E17" s="566"/>
      <c r="F17" s="568"/>
      <c r="G17" s="447"/>
      <c r="H17" s="557"/>
      <c r="I17" s="557"/>
      <c r="J17" s="557"/>
      <c r="K17" s="557"/>
      <c r="L17" s="557"/>
      <c r="M17" s="55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60"/>
      <c r="B18" s="562"/>
      <c r="C18" s="562"/>
      <c r="D18" s="564"/>
      <c r="E18" s="566"/>
      <c r="F18" s="568"/>
      <c r="G18" s="490"/>
      <c r="H18" s="557"/>
      <c r="I18" s="557"/>
      <c r="J18" s="557"/>
      <c r="K18" s="557"/>
      <c r="L18" s="557"/>
      <c r="M18" s="55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59">
        <f>'7- Mapa Final'!A20</f>
        <v>2</v>
      </c>
      <c r="B19" s="561" t="str">
        <f>'7- Mapa Final'!B20</f>
        <v xml:space="preserve">Desactualización e inconsistencias en los inventarios individuales de los Servidores Judiciales. 
</v>
      </c>
      <c r="C19" s="561" t="str">
        <f>'7- Mapa Final'!C20</f>
        <v xml:space="preserve">Incumplimiento de las responsabilidades plasmadas en el artículo 76 de la Ley Estatutaria 2430 de 2024 y en el Manual de Control de Activos Muebles por parte de los servidores judiciales al momento de aceptar el inventario de elementos o bienes que quedaran a su cargo. </v>
      </c>
      <c r="D19" s="563" t="str">
        <f>'7- Mapa Final'!J20</f>
        <v>Media - 3</v>
      </c>
      <c r="E19" s="565" t="str">
        <f>'7- Mapa Final'!K20</f>
        <v>Leve - 1</v>
      </c>
      <c r="F19" s="567" t="str">
        <f>'7- Mapa Final'!M20</f>
        <v>Moderado - 3</v>
      </c>
      <c r="G19" s="447" t="s">
        <v>425</v>
      </c>
      <c r="H19" s="400" t="s">
        <v>524</v>
      </c>
      <c r="I19" s="557"/>
      <c r="J19" s="557" t="s">
        <v>500</v>
      </c>
      <c r="K19" s="588">
        <v>45474</v>
      </c>
      <c r="L19" s="588">
        <v>45565</v>
      </c>
      <c r="M19" s="558" t="s">
        <v>525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0"/>
      <c r="B20" s="562"/>
      <c r="C20" s="562"/>
      <c r="D20" s="564"/>
      <c r="E20" s="566"/>
      <c r="F20" s="568"/>
      <c r="G20" s="447"/>
      <c r="H20" s="400"/>
      <c r="I20" s="557"/>
      <c r="J20" s="557"/>
      <c r="K20" s="557"/>
      <c r="L20" s="557"/>
      <c r="M20" s="55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0"/>
      <c r="B21" s="562"/>
      <c r="C21" s="562"/>
      <c r="D21" s="564"/>
      <c r="E21" s="566"/>
      <c r="F21" s="568"/>
      <c r="G21" s="447"/>
      <c r="H21" s="400"/>
      <c r="I21" s="557"/>
      <c r="J21" s="557"/>
      <c r="K21" s="557"/>
      <c r="L21" s="557"/>
      <c r="M21" s="55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0"/>
      <c r="B22" s="562"/>
      <c r="C22" s="562"/>
      <c r="D22" s="564"/>
      <c r="E22" s="566"/>
      <c r="F22" s="568"/>
      <c r="G22" s="447"/>
      <c r="H22" s="400"/>
      <c r="I22" s="557"/>
      <c r="J22" s="557"/>
      <c r="K22" s="557"/>
      <c r="L22" s="557"/>
      <c r="M22" s="55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0"/>
      <c r="B23" s="562"/>
      <c r="C23" s="562"/>
      <c r="D23" s="564"/>
      <c r="E23" s="566"/>
      <c r="F23" s="568"/>
      <c r="G23" s="447"/>
      <c r="H23" s="400"/>
      <c r="I23" s="557"/>
      <c r="J23" s="557"/>
      <c r="K23" s="557"/>
      <c r="L23" s="557"/>
      <c r="M23" s="55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60"/>
      <c r="B24" s="562"/>
      <c r="C24" s="562"/>
      <c r="D24" s="564"/>
      <c r="E24" s="566"/>
      <c r="F24" s="568"/>
      <c r="G24" s="447"/>
      <c r="H24" s="400"/>
      <c r="I24" s="557"/>
      <c r="J24" s="557"/>
      <c r="K24" s="557"/>
      <c r="L24" s="557"/>
      <c r="M24" s="558"/>
      <c r="N24" s="26"/>
      <c r="O24" s="26"/>
    </row>
    <row r="25" spans="1:169">
      <c r="A25" s="560"/>
      <c r="B25" s="562"/>
      <c r="C25" s="562"/>
      <c r="D25" s="564"/>
      <c r="E25" s="566"/>
      <c r="F25" s="568"/>
      <c r="G25" s="447"/>
      <c r="H25" s="400"/>
      <c r="I25" s="557"/>
      <c r="J25" s="557"/>
      <c r="K25" s="557"/>
      <c r="L25" s="557"/>
      <c r="M25" s="558"/>
      <c r="N25" s="26"/>
      <c r="O25" s="26"/>
    </row>
    <row r="26" spans="1:169">
      <c r="A26" s="560"/>
      <c r="B26" s="562"/>
      <c r="C26" s="562"/>
      <c r="D26" s="564"/>
      <c r="E26" s="566"/>
      <c r="F26" s="568"/>
      <c r="G26" s="447"/>
      <c r="H26" s="400"/>
      <c r="I26" s="557"/>
      <c r="J26" s="557"/>
      <c r="K26" s="557"/>
      <c r="L26" s="557"/>
      <c r="M26" s="558"/>
      <c r="N26" s="26"/>
      <c r="O26" s="26"/>
    </row>
    <row r="27" spans="1:169">
      <c r="A27" s="560"/>
      <c r="B27" s="562"/>
      <c r="C27" s="562"/>
      <c r="D27" s="564"/>
      <c r="E27" s="566"/>
      <c r="F27" s="568"/>
      <c r="G27" s="447"/>
      <c r="H27" s="400"/>
      <c r="I27" s="557"/>
      <c r="J27" s="557"/>
      <c r="K27" s="557"/>
      <c r="L27" s="557"/>
      <c r="M27" s="558"/>
      <c r="N27" s="26"/>
      <c r="O27" s="26"/>
    </row>
    <row r="28" spans="1:169" ht="15.75" thickBot="1">
      <c r="A28" s="560"/>
      <c r="B28" s="562"/>
      <c r="C28" s="562"/>
      <c r="D28" s="564"/>
      <c r="E28" s="566"/>
      <c r="F28" s="568"/>
      <c r="G28" s="490"/>
      <c r="H28" s="400"/>
      <c r="I28" s="557"/>
      <c r="J28" s="557"/>
      <c r="K28" s="557"/>
      <c r="L28" s="557"/>
      <c r="M28" s="558"/>
      <c r="N28" s="26"/>
      <c r="O28" s="26"/>
    </row>
    <row r="29" spans="1:169" s="18" customFormat="1" ht="12.75" customHeight="1">
      <c r="A29" s="559">
        <f>'7- Mapa Final'!A30</f>
        <v>3</v>
      </c>
      <c r="B29" s="561" t="str">
        <f>'7- Mapa Final'!B30</f>
        <v>Compras aceptadas sin el cumplimiento de especificaciones técnicas.</v>
      </c>
      <c r="C29" s="561" t="str">
        <f>'7- Mapa Final'!C30</f>
        <v>Falla en el proceso de verificación mediante observación directa del cumplimiento de  especificaciones al momento de ingreso al almacén.</v>
      </c>
      <c r="D29" s="563" t="str">
        <f>'7- Mapa Final'!J30</f>
        <v>Muy Baja - 1</v>
      </c>
      <c r="E29" s="565" t="str">
        <f>'7- Mapa Final'!K30</f>
        <v>Menor - 2</v>
      </c>
      <c r="F29" s="567" t="str">
        <f>'7- Mapa Final'!M30</f>
        <v>Bajo - 2</v>
      </c>
      <c r="G29" s="447" t="s">
        <v>368</v>
      </c>
      <c r="H29" s="557"/>
      <c r="I29" s="557"/>
      <c r="J29" s="557"/>
      <c r="K29" s="557"/>
      <c r="L29" s="557"/>
      <c r="M29" s="558"/>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0"/>
      <c r="B30" s="562"/>
      <c r="C30" s="562"/>
      <c r="D30" s="564"/>
      <c r="E30" s="566"/>
      <c r="F30" s="568"/>
      <c r="G30" s="447"/>
      <c r="H30" s="557"/>
      <c r="I30" s="557"/>
      <c r="J30" s="557"/>
      <c r="K30" s="557"/>
      <c r="L30" s="557"/>
      <c r="M30" s="55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60"/>
      <c r="B31" s="562"/>
      <c r="C31" s="562"/>
      <c r="D31" s="564"/>
      <c r="E31" s="566"/>
      <c r="F31" s="568"/>
      <c r="G31" s="447"/>
      <c r="H31" s="557"/>
      <c r="I31" s="557"/>
      <c r="J31" s="557"/>
      <c r="K31" s="557"/>
      <c r="L31" s="557"/>
      <c r="M31" s="55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60"/>
      <c r="B32" s="562"/>
      <c r="C32" s="562"/>
      <c r="D32" s="564"/>
      <c r="E32" s="566"/>
      <c r="F32" s="568"/>
      <c r="G32" s="447"/>
      <c r="H32" s="557"/>
      <c r="I32" s="557"/>
      <c r="J32" s="557"/>
      <c r="K32" s="557"/>
      <c r="L32" s="557"/>
      <c r="M32" s="55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60"/>
      <c r="B33" s="562"/>
      <c r="C33" s="562"/>
      <c r="D33" s="564"/>
      <c r="E33" s="566"/>
      <c r="F33" s="568"/>
      <c r="G33" s="447"/>
      <c r="H33" s="557"/>
      <c r="I33" s="557"/>
      <c r="J33" s="557"/>
      <c r="K33" s="557"/>
      <c r="L33" s="557"/>
      <c r="M33" s="55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60"/>
      <c r="B34" s="562"/>
      <c r="C34" s="562"/>
      <c r="D34" s="564"/>
      <c r="E34" s="566"/>
      <c r="F34" s="568"/>
      <c r="G34" s="447"/>
      <c r="H34" s="557"/>
      <c r="I34" s="557"/>
      <c r="J34" s="557"/>
      <c r="K34" s="557"/>
      <c r="L34" s="557"/>
      <c r="M34" s="558"/>
      <c r="N34" s="26"/>
      <c r="O34" s="26"/>
    </row>
    <row r="35" spans="1:169">
      <c r="A35" s="560"/>
      <c r="B35" s="562"/>
      <c r="C35" s="562"/>
      <c r="D35" s="564"/>
      <c r="E35" s="566"/>
      <c r="F35" s="568"/>
      <c r="G35" s="447"/>
      <c r="H35" s="557"/>
      <c r="I35" s="557"/>
      <c r="J35" s="557"/>
      <c r="K35" s="557"/>
      <c r="L35" s="557"/>
      <c r="M35" s="558"/>
      <c r="N35" s="26"/>
      <c r="O35" s="26"/>
    </row>
    <row r="36" spans="1:169">
      <c r="A36" s="560"/>
      <c r="B36" s="562"/>
      <c r="C36" s="562"/>
      <c r="D36" s="564"/>
      <c r="E36" s="566"/>
      <c r="F36" s="568"/>
      <c r="G36" s="447"/>
      <c r="H36" s="557"/>
      <c r="I36" s="557"/>
      <c r="J36" s="557"/>
      <c r="K36" s="557"/>
      <c r="L36" s="557"/>
      <c r="M36" s="558"/>
      <c r="N36" s="26"/>
      <c r="O36" s="26"/>
    </row>
    <row r="37" spans="1:169">
      <c r="A37" s="560"/>
      <c r="B37" s="562"/>
      <c r="C37" s="562"/>
      <c r="D37" s="564"/>
      <c r="E37" s="566"/>
      <c r="F37" s="568"/>
      <c r="G37" s="447"/>
      <c r="H37" s="557"/>
      <c r="I37" s="557"/>
      <c r="J37" s="557"/>
      <c r="K37" s="557"/>
      <c r="L37" s="557"/>
      <c r="M37" s="558"/>
      <c r="N37" s="26"/>
      <c r="O37" s="26"/>
    </row>
    <row r="38" spans="1:169" ht="15.75" thickBot="1">
      <c r="A38" s="560"/>
      <c r="B38" s="562"/>
      <c r="C38" s="562"/>
      <c r="D38" s="564"/>
      <c r="E38" s="566"/>
      <c r="F38" s="568"/>
      <c r="G38" s="490"/>
      <c r="H38" s="557"/>
      <c r="I38" s="557"/>
      <c r="J38" s="557"/>
      <c r="K38" s="557"/>
      <c r="L38" s="557"/>
      <c r="M38" s="558"/>
      <c r="N38" s="26"/>
      <c r="O38" s="26"/>
    </row>
    <row r="39" spans="1:169" s="18" customFormat="1" ht="12.75" customHeight="1">
      <c r="A39" s="559">
        <f>'7- Mapa Final'!A40</f>
        <v>4</v>
      </c>
      <c r="B39" s="561" t="str">
        <f>'7- Mapa Final'!B40</f>
        <v>Baja indebida de los bienes o elementos a dar de baja (obsoletos e inservibles).</v>
      </c>
      <c r="C39" s="561" t="str">
        <f>'7- Mapa Final'!C40</f>
        <v>Error u omisión en la clasificación e identificación de los bienes  o elementos a dar de baja (obsoletos e inservibles).</v>
      </c>
      <c r="D39" s="563" t="str">
        <f>'7- Mapa Final'!J40</f>
        <v>Muy Baja - 1</v>
      </c>
      <c r="E39" s="565" t="str">
        <f>'7- Mapa Final'!K40</f>
        <v>Menor - 2</v>
      </c>
      <c r="F39" s="567" t="str">
        <f>'7- Mapa Final'!M40</f>
        <v>Bajo - 2</v>
      </c>
      <c r="G39" s="447" t="s">
        <v>368</v>
      </c>
      <c r="H39" s="557"/>
      <c r="I39" s="557"/>
      <c r="J39" s="557"/>
      <c r="K39" s="557"/>
      <c r="L39" s="557"/>
      <c r="M39" s="558"/>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60"/>
      <c r="B40" s="562"/>
      <c r="C40" s="562"/>
      <c r="D40" s="564"/>
      <c r="E40" s="566"/>
      <c r="F40" s="568"/>
      <c r="G40" s="447"/>
      <c r="H40" s="557"/>
      <c r="I40" s="557"/>
      <c r="J40" s="557"/>
      <c r="K40" s="557"/>
      <c r="L40" s="557"/>
      <c r="M40" s="55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60"/>
      <c r="B41" s="562"/>
      <c r="C41" s="562"/>
      <c r="D41" s="564"/>
      <c r="E41" s="566"/>
      <c r="F41" s="568"/>
      <c r="G41" s="447"/>
      <c r="H41" s="557"/>
      <c r="I41" s="557"/>
      <c r="J41" s="557"/>
      <c r="K41" s="557"/>
      <c r="L41" s="557"/>
      <c r="M41" s="55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60"/>
      <c r="B42" s="562"/>
      <c r="C42" s="562"/>
      <c r="D42" s="564"/>
      <c r="E42" s="566"/>
      <c r="F42" s="568"/>
      <c r="G42" s="447"/>
      <c r="H42" s="557"/>
      <c r="I42" s="557"/>
      <c r="J42" s="557"/>
      <c r="K42" s="557"/>
      <c r="L42" s="557"/>
      <c r="M42" s="55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60"/>
      <c r="B43" s="562"/>
      <c r="C43" s="562"/>
      <c r="D43" s="564"/>
      <c r="E43" s="566"/>
      <c r="F43" s="568"/>
      <c r="G43" s="447"/>
      <c r="H43" s="557"/>
      <c r="I43" s="557"/>
      <c r="J43" s="557"/>
      <c r="K43" s="557"/>
      <c r="L43" s="557"/>
      <c r="M43" s="55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60"/>
      <c r="B44" s="562"/>
      <c r="C44" s="562"/>
      <c r="D44" s="564"/>
      <c r="E44" s="566"/>
      <c r="F44" s="568"/>
      <c r="G44" s="447"/>
      <c r="H44" s="557"/>
      <c r="I44" s="557"/>
      <c r="J44" s="557"/>
      <c r="K44" s="557"/>
      <c r="L44" s="557"/>
      <c r="M44" s="558"/>
      <c r="N44" s="26"/>
      <c r="O44" s="26"/>
    </row>
    <row r="45" spans="1:169">
      <c r="A45" s="560"/>
      <c r="B45" s="562"/>
      <c r="C45" s="562"/>
      <c r="D45" s="564"/>
      <c r="E45" s="566"/>
      <c r="F45" s="568"/>
      <c r="G45" s="447"/>
      <c r="H45" s="557"/>
      <c r="I45" s="557"/>
      <c r="J45" s="557"/>
      <c r="K45" s="557"/>
      <c r="L45" s="557"/>
      <c r="M45" s="558"/>
      <c r="N45" s="26"/>
      <c r="O45" s="26"/>
    </row>
    <row r="46" spans="1:169">
      <c r="A46" s="560"/>
      <c r="B46" s="562"/>
      <c r="C46" s="562"/>
      <c r="D46" s="564"/>
      <c r="E46" s="566"/>
      <c r="F46" s="568"/>
      <c r="G46" s="447"/>
      <c r="H46" s="557"/>
      <c r="I46" s="557"/>
      <c r="J46" s="557"/>
      <c r="K46" s="557"/>
      <c r="L46" s="557"/>
      <c r="M46" s="558"/>
      <c r="N46" s="26"/>
      <c r="O46" s="26"/>
    </row>
    <row r="47" spans="1:169">
      <c r="A47" s="560"/>
      <c r="B47" s="562"/>
      <c r="C47" s="562"/>
      <c r="D47" s="564"/>
      <c r="E47" s="566"/>
      <c r="F47" s="568"/>
      <c r="G47" s="447"/>
      <c r="H47" s="557"/>
      <c r="I47" s="557"/>
      <c r="J47" s="557"/>
      <c r="K47" s="557"/>
      <c r="L47" s="557"/>
      <c r="M47" s="558"/>
      <c r="N47" s="26"/>
      <c r="O47" s="26"/>
    </row>
    <row r="48" spans="1:169" ht="15.75" thickBot="1">
      <c r="A48" s="560"/>
      <c r="B48" s="562"/>
      <c r="C48" s="562"/>
      <c r="D48" s="564"/>
      <c r="E48" s="566"/>
      <c r="F48" s="568"/>
      <c r="G48" s="490"/>
      <c r="H48" s="557"/>
      <c r="I48" s="557"/>
      <c r="J48" s="557"/>
      <c r="K48" s="557"/>
      <c r="L48" s="557"/>
      <c r="M48" s="558"/>
      <c r="N48" s="26"/>
      <c r="O48" s="26"/>
    </row>
    <row r="49" spans="1:169" s="18" customFormat="1" ht="12.75" customHeight="1">
      <c r="A49" s="559">
        <f>'7- Mapa Final'!A50</f>
        <v>5</v>
      </c>
      <c r="B49" s="561" t="str">
        <f>'7- Mapa Final'!B50</f>
        <v xml:space="preserve">Incumplimiento de requisitos ambientales en el proceso de gestión administrativa.
</v>
      </c>
      <c r="C49" s="561" t="str">
        <f>'7- Mapa Final'!C50</f>
        <v>Desconocimiento de los requisitos ambientales aplicables al proceso contractual.</v>
      </c>
      <c r="D49" s="563" t="str">
        <f>'7- Mapa Final'!J50</f>
        <v>Baja - 2</v>
      </c>
      <c r="E49" s="565" t="str">
        <f>'7- Mapa Final'!K50</f>
        <v>Moderado - 3</v>
      </c>
      <c r="F49" s="567" t="str">
        <f>'7- Mapa Final'!M50</f>
        <v>Moderado - 6</v>
      </c>
      <c r="G49" s="447" t="s">
        <v>425</v>
      </c>
      <c r="H49" s="494" t="s">
        <v>498</v>
      </c>
      <c r="I49" s="494"/>
      <c r="J49" s="589" t="s">
        <v>500</v>
      </c>
      <c r="K49" s="588">
        <v>45474</v>
      </c>
      <c r="L49" s="588">
        <v>45565</v>
      </c>
      <c r="M49" s="590" t="s">
        <v>506</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60"/>
      <c r="B50" s="562"/>
      <c r="C50" s="562"/>
      <c r="D50" s="564"/>
      <c r="E50" s="566"/>
      <c r="F50" s="568"/>
      <c r="G50" s="447"/>
      <c r="H50" s="495"/>
      <c r="I50" s="495"/>
      <c r="J50" s="589"/>
      <c r="K50" s="557"/>
      <c r="L50" s="557"/>
      <c r="M50" s="590"/>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60"/>
      <c r="B51" s="562"/>
      <c r="C51" s="562"/>
      <c r="D51" s="564"/>
      <c r="E51" s="566"/>
      <c r="F51" s="568"/>
      <c r="G51" s="447"/>
      <c r="H51" s="495"/>
      <c r="I51" s="495"/>
      <c r="J51" s="589"/>
      <c r="K51" s="557"/>
      <c r="L51" s="557"/>
      <c r="M51" s="590"/>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60"/>
      <c r="B52" s="562"/>
      <c r="C52" s="562"/>
      <c r="D52" s="564"/>
      <c r="E52" s="566"/>
      <c r="F52" s="568"/>
      <c r="G52" s="447"/>
      <c r="H52" s="495"/>
      <c r="I52" s="495"/>
      <c r="J52" s="589"/>
      <c r="K52" s="557"/>
      <c r="L52" s="557"/>
      <c r="M52" s="590"/>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60"/>
      <c r="B53" s="562"/>
      <c r="C53" s="562"/>
      <c r="D53" s="564"/>
      <c r="E53" s="566"/>
      <c r="F53" s="568"/>
      <c r="G53" s="447"/>
      <c r="H53" s="495"/>
      <c r="I53" s="495"/>
      <c r="J53" s="589"/>
      <c r="K53" s="557"/>
      <c r="L53" s="557"/>
      <c r="M53" s="590"/>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60"/>
      <c r="B54" s="562"/>
      <c r="C54" s="562"/>
      <c r="D54" s="564"/>
      <c r="E54" s="566"/>
      <c r="F54" s="568"/>
      <c r="G54" s="447"/>
      <c r="H54" s="495"/>
      <c r="I54" s="495"/>
      <c r="J54" s="589"/>
      <c r="K54" s="557"/>
      <c r="L54" s="557"/>
      <c r="M54" s="590"/>
      <c r="N54" s="26"/>
      <c r="O54" s="26"/>
    </row>
    <row r="55" spans="1:169">
      <c r="A55" s="560"/>
      <c r="B55" s="562"/>
      <c r="C55" s="562"/>
      <c r="D55" s="564"/>
      <c r="E55" s="566"/>
      <c r="F55" s="568"/>
      <c r="G55" s="447"/>
      <c r="H55" s="495"/>
      <c r="I55" s="495"/>
      <c r="J55" s="589"/>
      <c r="K55" s="557"/>
      <c r="L55" s="557"/>
      <c r="M55" s="590"/>
      <c r="N55" s="26"/>
      <c r="O55" s="26"/>
    </row>
    <row r="56" spans="1:169">
      <c r="A56" s="560"/>
      <c r="B56" s="562"/>
      <c r="C56" s="562"/>
      <c r="D56" s="564"/>
      <c r="E56" s="566"/>
      <c r="F56" s="568"/>
      <c r="G56" s="447"/>
      <c r="H56" s="495"/>
      <c r="I56" s="495"/>
      <c r="J56" s="589"/>
      <c r="K56" s="557"/>
      <c r="L56" s="557"/>
      <c r="M56" s="590"/>
      <c r="N56" s="26"/>
      <c r="O56" s="26"/>
    </row>
    <row r="57" spans="1:169">
      <c r="A57" s="560"/>
      <c r="B57" s="562"/>
      <c r="C57" s="562"/>
      <c r="D57" s="564"/>
      <c r="E57" s="566"/>
      <c r="F57" s="568"/>
      <c r="G57" s="447"/>
      <c r="H57" s="495"/>
      <c r="I57" s="495"/>
      <c r="J57" s="589"/>
      <c r="K57" s="557"/>
      <c r="L57" s="557"/>
      <c r="M57" s="590"/>
      <c r="N57" s="26"/>
      <c r="O57" s="26"/>
    </row>
    <row r="58" spans="1:169">
      <c r="A58" s="560"/>
      <c r="B58" s="562"/>
      <c r="C58" s="562"/>
      <c r="D58" s="564"/>
      <c r="E58" s="566"/>
      <c r="F58" s="568"/>
      <c r="G58" s="490"/>
      <c r="H58" s="496"/>
      <c r="I58" s="496"/>
      <c r="J58" s="589"/>
      <c r="K58" s="557"/>
      <c r="L58" s="557"/>
      <c r="M58" s="590"/>
      <c r="N58" s="26"/>
      <c r="O58" s="26"/>
    </row>
    <row r="59" spans="1:169" ht="15" hidden="1" customHeight="1">
      <c r="A59" s="559">
        <f>'7- Mapa Final'!A60</f>
        <v>12</v>
      </c>
      <c r="B59" s="561" t="str">
        <f>'7- Mapa Final'!B60</f>
        <v xml:space="preserve">Recibir dádivas o beneficios a nombre propio o de terceros para  afectar la seguridad o confidencialidad de la información   </v>
      </c>
      <c r="C59" s="561" t="str">
        <f>'7- Mapa Final'!C60</f>
        <v>Recibir dádivas o beneficios a nombre propio o de terceros por   revelar información confidencial,  alterar, retener o no publicar información.</v>
      </c>
      <c r="D59" s="563" t="str">
        <f>'7- Mapa Final'!J60</f>
        <v>Muy Baja - 1</v>
      </c>
      <c r="E59" s="565" t="str">
        <f>'7- Mapa Final'!K60</f>
        <v>Catastrófico - 5</v>
      </c>
      <c r="F59" s="567" t="str">
        <f>'7- Mapa Final'!M60</f>
        <v>Extremo - 5</v>
      </c>
      <c r="G59" s="391"/>
      <c r="H59" s="557"/>
      <c r="I59" s="557"/>
      <c r="J59" s="557"/>
      <c r="K59" s="557"/>
      <c r="L59" s="557"/>
      <c r="M59" s="558"/>
    </row>
    <row r="60" spans="1:169" hidden="1">
      <c r="A60" s="560"/>
      <c r="B60" s="562"/>
      <c r="C60" s="562"/>
      <c r="D60" s="564"/>
      <c r="E60" s="566"/>
      <c r="F60" s="568"/>
      <c r="G60" s="391"/>
      <c r="H60" s="557"/>
      <c r="I60" s="557"/>
      <c r="J60" s="557"/>
      <c r="K60" s="557"/>
      <c r="L60" s="557"/>
      <c r="M60" s="558"/>
    </row>
    <row r="61" spans="1:169" hidden="1">
      <c r="A61" s="560"/>
      <c r="B61" s="562"/>
      <c r="C61" s="562"/>
      <c r="D61" s="564"/>
      <c r="E61" s="566"/>
      <c r="F61" s="568"/>
      <c r="G61" s="391"/>
      <c r="H61" s="557"/>
      <c r="I61" s="557"/>
      <c r="J61" s="557"/>
      <c r="K61" s="557"/>
      <c r="L61" s="557"/>
      <c r="M61" s="558"/>
    </row>
    <row r="62" spans="1:169" hidden="1">
      <c r="A62" s="560"/>
      <c r="B62" s="562"/>
      <c r="C62" s="562"/>
      <c r="D62" s="564"/>
      <c r="E62" s="566"/>
      <c r="F62" s="568"/>
      <c r="G62" s="391"/>
      <c r="H62" s="557"/>
      <c r="I62" s="557"/>
      <c r="J62" s="557"/>
      <c r="K62" s="557"/>
      <c r="L62" s="557"/>
      <c r="M62" s="558"/>
    </row>
    <row r="63" spans="1:169" hidden="1">
      <c r="A63" s="560"/>
      <c r="B63" s="562"/>
      <c r="C63" s="562"/>
      <c r="D63" s="564"/>
      <c r="E63" s="566"/>
      <c r="F63" s="568"/>
      <c r="G63" s="391"/>
      <c r="H63" s="557"/>
      <c r="I63" s="557"/>
      <c r="J63" s="557"/>
      <c r="K63" s="557"/>
      <c r="L63" s="557"/>
      <c r="M63" s="558"/>
    </row>
    <row r="64" spans="1:169" hidden="1">
      <c r="A64" s="560"/>
      <c r="B64" s="562"/>
      <c r="C64" s="562"/>
      <c r="D64" s="564"/>
      <c r="E64" s="566"/>
      <c r="F64" s="568"/>
      <c r="G64" s="391"/>
      <c r="H64" s="557"/>
      <c r="I64" s="557"/>
      <c r="J64" s="557"/>
      <c r="K64" s="557"/>
      <c r="L64" s="557"/>
      <c r="M64" s="558"/>
    </row>
    <row r="65" spans="1:13" hidden="1">
      <c r="A65" s="560"/>
      <c r="B65" s="562"/>
      <c r="C65" s="562"/>
      <c r="D65" s="564"/>
      <c r="E65" s="566"/>
      <c r="F65" s="568"/>
      <c r="G65" s="391"/>
      <c r="H65" s="557"/>
      <c r="I65" s="557"/>
      <c r="J65" s="557"/>
      <c r="K65" s="557"/>
      <c r="L65" s="557"/>
      <c r="M65" s="558"/>
    </row>
    <row r="66" spans="1:13" hidden="1">
      <c r="A66" s="560"/>
      <c r="B66" s="562"/>
      <c r="C66" s="562"/>
      <c r="D66" s="564"/>
      <c r="E66" s="566"/>
      <c r="F66" s="568"/>
      <c r="G66" s="391"/>
      <c r="H66" s="557"/>
      <c r="I66" s="557"/>
      <c r="J66" s="557"/>
      <c r="K66" s="557"/>
      <c r="L66" s="557"/>
      <c r="M66" s="558"/>
    </row>
    <row r="67" spans="1:13" hidden="1">
      <c r="A67" s="560"/>
      <c r="B67" s="562"/>
      <c r="C67" s="562"/>
      <c r="D67" s="564"/>
      <c r="E67" s="566"/>
      <c r="F67" s="568"/>
      <c r="G67" s="391"/>
      <c r="H67" s="557"/>
      <c r="I67" s="557"/>
      <c r="J67" s="557"/>
      <c r="K67" s="557"/>
      <c r="L67" s="557"/>
      <c r="M67" s="558"/>
    </row>
    <row r="68" spans="1:13" hidden="1">
      <c r="A68" s="560"/>
      <c r="B68" s="562"/>
      <c r="C68" s="562"/>
      <c r="D68" s="564"/>
      <c r="E68" s="566"/>
      <c r="F68" s="568"/>
      <c r="G68" s="391"/>
      <c r="H68" s="557"/>
      <c r="I68" s="557"/>
      <c r="J68" s="557"/>
      <c r="K68" s="557"/>
      <c r="L68" s="557"/>
      <c r="M68" s="558"/>
    </row>
    <row r="69" spans="1:13" ht="15" hidden="1" customHeight="1">
      <c r="A69" s="559">
        <f>'7- Mapa Final'!A70</f>
        <v>13</v>
      </c>
      <c r="B69" s="561" t="str">
        <f>'7- Mapa Final'!B70</f>
        <v>Ofrecer, prometer, entregar, aceptar o solicitar una ventaja indebida para la adquisición de bienes y servicios</v>
      </c>
      <c r="C69" s="561" t="str">
        <f>'7- Mapa Final'!C70</f>
        <v>Incorporar condiciones o requisitos que favorezcan a un proveedor en particular y/o una caracteristica o cualidad de un bien o servicio en especial</v>
      </c>
      <c r="D69" s="563" t="str">
        <f>'7- Mapa Final'!J70</f>
        <v>Muy Baja - 1</v>
      </c>
      <c r="E69" s="565" t="str">
        <f>'7- Mapa Final'!K70</f>
        <v>Mayor - 4</v>
      </c>
      <c r="F69" s="567" t="str">
        <f>'7- Mapa Final'!M70</f>
        <v>Alto  - 4</v>
      </c>
      <c r="G69" s="391"/>
      <c r="H69" s="557"/>
      <c r="I69" s="557"/>
      <c r="J69" s="557"/>
      <c r="K69" s="557"/>
      <c r="L69" s="557"/>
      <c r="M69" s="558"/>
    </row>
    <row r="70" spans="1:13" hidden="1">
      <c r="A70" s="560"/>
      <c r="B70" s="562"/>
      <c r="C70" s="562"/>
      <c r="D70" s="564"/>
      <c r="E70" s="566"/>
      <c r="F70" s="568"/>
      <c r="G70" s="391"/>
      <c r="H70" s="557"/>
      <c r="I70" s="557"/>
      <c r="J70" s="557"/>
      <c r="K70" s="557"/>
      <c r="L70" s="557"/>
      <c r="M70" s="558"/>
    </row>
    <row r="71" spans="1:13" hidden="1">
      <c r="A71" s="560"/>
      <c r="B71" s="562"/>
      <c r="C71" s="562"/>
      <c r="D71" s="564"/>
      <c r="E71" s="566"/>
      <c r="F71" s="568"/>
      <c r="G71" s="391"/>
      <c r="H71" s="557"/>
      <c r="I71" s="557"/>
      <c r="J71" s="557"/>
      <c r="K71" s="557"/>
      <c r="L71" s="557"/>
      <c r="M71" s="558"/>
    </row>
    <row r="72" spans="1:13" hidden="1">
      <c r="A72" s="560"/>
      <c r="B72" s="562"/>
      <c r="C72" s="562"/>
      <c r="D72" s="564"/>
      <c r="E72" s="566"/>
      <c r="F72" s="568"/>
      <c r="G72" s="391"/>
      <c r="H72" s="557"/>
      <c r="I72" s="557"/>
      <c r="J72" s="557"/>
      <c r="K72" s="557"/>
      <c r="L72" s="557"/>
      <c r="M72" s="558"/>
    </row>
    <row r="73" spans="1:13" hidden="1">
      <c r="A73" s="560"/>
      <c r="B73" s="562"/>
      <c r="C73" s="562"/>
      <c r="D73" s="564"/>
      <c r="E73" s="566"/>
      <c r="F73" s="568"/>
      <c r="G73" s="391"/>
      <c r="H73" s="557"/>
      <c r="I73" s="557"/>
      <c r="J73" s="557"/>
      <c r="K73" s="557"/>
      <c r="L73" s="557"/>
      <c r="M73" s="558"/>
    </row>
    <row r="74" spans="1:13" hidden="1">
      <c r="A74" s="560"/>
      <c r="B74" s="562"/>
      <c r="C74" s="562"/>
      <c r="D74" s="564"/>
      <c r="E74" s="566"/>
      <c r="F74" s="568"/>
      <c r="G74" s="391"/>
      <c r="H74" s="557"/>
      <c r="I74" s="557"/>
      <c r="J74" s="557"/>
      <c r="K74" s="557"/>
      <c r="L74" s="557"/>
      <c r="M74" s="558"/>
    </row>
    <row r="75" spans="1:13" hidden="1">
      <c r="A75" s="560"/>
      <c r="B75" s="562"/>
      <c r="C75" s="562"/>
      <c r="D75" s="564"/>
      <c r="E75" s="566"/>
      <c r="F75" s="568"/>
      <c r="G75" s="391"/>
      <c r="H75" s="557"/>
      <c r="I75" s="557"/>
      <c r="J75" s="557"/>
      <c r="K75" s="557"/>
      <c r="L75" s="557"/>
      <c r="M75" s="558"/>
    </row>
    <row r="76" spans="1:13" hidden="1">
      <c r="A76" s="560"/>
      <c r="B76" s="562"/>
      <c r="C76" s="562"/>
      <c r="D76" s="564"/>
      <c r="E76" s="566"/>
      <c r="F76" s="568"/>
      <c r="G76" s="391"/>
      <c r="H76" s="557"/>
      <c r="I76" s="557"/>
      <c r="J76" s="557"/>
      <c r="K76" s="557"/>
      <c r="L76" s="557"/>
      <c r="M76" s="558"/>
    </row>
    <row r="77" spans="1:13" hidden="1">
      <c r="A77" s="560"/>
      <c r="B77" s="562"/>
      <c r="C77" s="562"/>
      <c r="D77" s="564"/>
      <c r="E77" s="566"/>
      <c r="F77" s="568"/>
      <c r="G77" s="391"/>
      <c r="H77" s="557"/>
      <c r="I77" s="557"/>
      <c r="J77" s="557"/>
      <c r="K77" s="557"/>
      <c r="L77" s="557"/>
      <c r="M77" s="558"/>
    </row>
    <row r="78" spans="1:13" hidden="1">
      <c r="A78" s="560"/>
      <c r="B78" s="562"/>
      <c r="C78" s="562"/>
      <c r="D78" s="564"/>
      <c r="E78" s="566"/>
      <c r="F78" s="568"/>
      <c r="G78" s="391"/>
      <c r="H78" s="557"/>
      <c r="I78" s="557"/>
      <c r="J78" s="557"/>
      <c r="K78" s="557"/>
      <c r="L78" s="557"/>
      <c r="M78" s="558"/>
    </row>
    <row r="79" spans="1:13" ht="15" hidden="1" customHeight="1">
      <c r="A79" s="559">
        <f>'7- Mapa Final'!A80</f>
        <v>14</v>
      </c>
      <c r="B79" s="561" t="str">
        <f>'7- Mapa Final'!B80</f>
        <v>Ofrecer, prometer, entregar, aceptar o solicitar una ventaja indebida para recibir bienes o servicios que no satisfacen las condiciones establecidas en los contratos y especificaciones técnicas</v>
      </c>
      <c r="C79" s="561" t="str">
        <f>'7- Mapa Final'!C80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79" s="563" t="str">
        <f>'7- Mapa Final'!J80</f>
        <v>Muy Baja - 1</v>
      </c>
      <c r="E79" s="565" t="str">
        <f>'7- Mapa Final'!K80</f>
        <v>Mayor - 4</v>
      </c>
      <c r="F79" s="567" t="str">
        <f>'7- Mapa Final'!M80</f>
        <v>Alto  - 4</v>
      </c>
      <c r="G79" s="391"/>
      <c r="H79" s="557"/>
      <c r="I79" s="557"/>
      <c r="J79" s="557"/>
      <c r="K79" s="557"/>
      <c r="L79" s="557"/>
      <c r="M79" s="558"/>
    </row>
    <row r="80" spans="1:13" hidden="1">
      <c r="A80" s="560"/>
      <c r="B80" s="562"/>
      <c r="C80" s="562"/>
      <c r="D80" s="564"/>
      <c r="E80" s="566"/>
      <c r="F80" s="568"/>
      <c r="G80" s="391"/>
      <c r="H80" s="557"/>
      <c r="I80" s="557"/>
      <c r="J80" s="557"/>
      <c r="K80" s="557"/>
      <c r="L80" s="557"/>
      <c r="M80" s="558"/>
    </row>
    <row r="81" spans="1:13" hidden="1">
      <c r="A81" s="560"/>
      <c r="B81" s="562"/>
      <c r="C81" s="562"/>
      <c r="D81" s="564"/>
      <c r="E81" s="566"/>
      <c r="F81" s="568"/>
      <c r="G81" s="391"/>
      <c r="H81" s="557"/>
      <c r="I81" s="557"/>
      <c r="J81" s="557"/>
      <c r="K81" s="557"/>
      <c r="L81" s="557"/>
      <c r="M81" s="558"/>
    </row>
    <row r="82" spans="1:13" hidden="1">
      <c r="A82" s="560"/>
      <c r="B82" s="562"/>
      <c r="C82" s="562"/>
      <c r="D82" s="564"/>
      <c r="E82" s="566"/>
      <c r="F82" s="568"/>
      <c r="G82" s="391"/>
      <c r="H82" s="557"/>
      <c r="I82" s="557"/>
      <c r="J82" s="557"/>
      <c r="K82" s="557"/>
      <c r="L82" s="557"/>
      <c r="M82" s="558"/>
    </row>
    <row r="83" spans="1:13" hidden="1">
      <c r="A83" s="560"/>
      <c r="B83" s="562"/>
      <c r="C83" s="562"/>
      <c r="D83" s="564"/>
      <c r="E83" s="566"/>
      <c r="F83" s="568"/>
      <c r="G83" s="391"/>
      <c r="H83" s="557"/>
      <c r="I83" s="557"/>
      <c r="J83" s="557"/>
      <c r="K83" s="557"/>
      <c r="L83" s="557"/>
      <c r="M83" s="558"/>
    </row>
    <row r="84" spans="1:13" hidden="1">
      <c r="A84" s="560"/>
      <c r="B84" s="562"/>
      <c r="C84" s="562"/>
      <c r="D84" s="564"/>
      <c r="E84" s="566"/>
      <c r="F84" s="568"/>
      <c r="G84" s="391"/>
      <c r="H84" s="557"/>
      <c r="I84" s="557"/>
      <c r="J84" s="557"/>
      <c r="K84" s="557"/>
      <c r="L84" s="557"/>
      <c r="M84" s="558"/>
    </row>
    <row r="85" spans="1:13" hidden="1">
      <c r="A85" s="560"/>
      <c r="B85" s="562"/>
      <c r="C85" s="562"/>
      <c r="D85" s="564"/>
      <c r="E85" s="566"/>
      <c r="F85" s="568"/>
      <c r="G85" s="391"/>
      <c r="H85" s="557"/>
      <c r="I85" s="557"/>
      <c r="J85" s="557"/>
      <c r="K85" s="557"/>
      <c r="L85" s="557"/>
      <c r="M85" s="558"/>
    </row>
    <row r="86" spans="1:13" hidden="1">
      <c r="A86" s="560"/>
      <c r="B86" s="562"/>
      <c r="C86" s="562"/>
      <c r="D86" s="564"/>
      <c r="E86" s="566"/>
      <c r="F86" s="568"/>
      <c r="G86" s="391"/>
      <c r="H86" s="557"/>
      <c r="I86" s="557"/>
      <c r="J86" s="557"/>
      <c r="K86" s="557"/>
      <c r="L86" s="557"/>
      <c r="M86" s="558"/>
    </row>
    <row r="87" spans="1:13" hidden="1">
      <c r="A87" s="560"/>
      <c r="B87" s="562"/>
      <c r="C87" s="562"/>
      <c r="D87" s="564"/>
      <c r="E87" s="566"/>
      <c r="F87" s="568"/>
      <c r="G87" s="391"/>
      <c r="H87" s="557"/>
      <c r="I87" s="557"/>
      <c r="J87" s="557"/>
      <c r="K87" s="557"/>
      <c r="L87" s="557"/>
      <c r="M87" s="558"/>
    </row>
    <row r="88" spans="1:13" hidden="1">
      <c r="A88" s="560"/>
      <c r="B88" s="562"/>
      <c r="C88" s="562"/>
      <c r="D88" s="564"/>
      <c r="E88" s="566"/>
      <c r="F88" s="568"/>
      <c r="G88" s="391"/>
      <c r="H88" s="557"/>
      <c r="I88" s="557"/>
      <c r="J88" s="557"/>
      <c r="K88" s="557"/>
      <c r="L88" s="557"/>
      <c r="M88" s="558"/>
    </row>
    <row r="89" spans="1:13" ht="15" hidden="1" customHeight="1">
      <c r="A89" s="559">
        <f>'7- Mapa Final'!A90</f>
        <v>15</v>
      </c>
      <c r="B89" s="561" t="str">
        <f>'7- Mapa Final'!B90</f>
        <v>Ofrecer, prometer, entregar, aceptar o solicitar una ventaja indebida para permitir el uso de los bienes muebles e inmubles, equipos y consumibles de la entidad con destino diferente a lo establecido.</v>
      </c>
      <c r="C89" s="561" t="str">
        <f>'7- Mapa Final'!C90</f>
        <v xml:space="preserve">Permitir el uso o destinación de los bienes muebles, inmuebles,  equipos y consumibles de la entidad con proposito diferente a lo establecido </v>
      </c>
      <c r="D89" s="563" t="str">
        <f>'7- Mapa Final'!J90</f>
        <v>Muy Baja - 1</v>
      </c>
      <c r="E89" s="565" t="str">
        <f>'7- Mapa Final'!K90</f>
        <v>Menor - 2</v>
      </c>
      <c r="F89" s="567" t="str">
        <f>'7- Mapa Final'!M90</f>
        <v>Bajo - 2</v>
      </c>
      <c r="G89" s="391"/>
      <c r="H89" s="557"/>
      <c r="I89" s="557"/>
      <c r="J89" s="557"/>
      <c r="K89" s="557"/>
      <c r="L89" s="557"/>
      <c r="M89" s="558"/>
    </row>
    <row r="90" spans="1:13" hidden="1">
      <c r="A90" s="560"/>
      <c r="B90" s="562"/>
      <c r="C90" s="562"/>
      <c r="D90" s="564"/>
      <c r="E90" s="566"/>
      <c r="F90" s="568"/>
      <c r="G90" s="391"/>
      <c r="H90" s="557"/>
      <c r="I90" s="557"/>
      <c r="J90" s="557"/>
      <c r="K90" s="557"/>
      <c r="L90" s="557"/>
      <c r="M90" s="558"/>
    </row>
    <row r="91" spans="1:13" hidden="1">
      <c r="A91" s="560"/>
      <c r="B91" s="562"/>
      <c r="C91" s="562"/>
      <c r="D91" s="564"/>
      <c r="E91" s="566"/>
      <c r="F91" s="568"/>
      <c r="G91" s="391"/>
      <c r="H91" s="557"/>
      <c r="I91" s="557"/>
      <c r="J91" s="557"/>
      <c r="K91" s="557"/>
      <c r="L91" s="557"/>
      <c r="M91" s="558"/>
    </row>
    <row r="92" spans="1:13" hidden="1">
      <c r="A92" s="560"/>
      <c r="B92" s="562"/>
      <c r="C92" s="562"/>
      <c r="D92" s="564"/>
      <c r="E92" s="566"/>
      <c r="F92" s="568"/>
      <c r="G92" s="391"/>
      <c r="H92" s="557"/>
      <c r="I92" s="557"/>
      <c r="J92" s="557"/>
      <c r="K92" s="557"/>
      <c r="L92" s="557"/>
      <c r="M92" s="558"/>
    </row>
    <row r="93" spans="1:13" hidden="1">
      <c r="A93" s="560"/>
      <c r="B93" s="562"/>
      <c r="C93" s="562"/>
      <c r="D93" s="564"/>
      <c r="E93" s="566"/>
      <c r="F93" s="568"/>
      <c r="G93" s="391"/>
      <c r="H93" s="557"/>
      <c r="I93" s="557"/>
      <c r="J93" s="557"/>
      <c r="K93" s="557"/>
      <c r="L93" s="557"/>
      <c r="M93" s="558"/>
    </row>
    <row r="94" spans="1:13" hidden="1">
      <c r="A94" s="560"/>
      <c r="B94" s="562"/>
      <c r="C94" s="562"/>
      <c r="D94" s="564"/>
      <c r="E94" s="566"/>
      <c r="F94" s="568"/>
      <c r="G94" s="391"/>
      <c r="H94" s="557"/>
      <c r="I94" s="557"/>
      <c r="J94" s="557"/>
      <c r="K94" s="557"/>
      <c r="L94" s="557"/>
      <c r="M94" s="558"/>
    </row>
    <row r="95" spans="1:13" hidden="1">
      <c r="A95" s="560"/>
      <c r="B95" s="562"/>
      <c r="C95" s="562"/>
      <c r="D95" s="564"/>
      <c r="E95" s="566"/>
      <c r="F95" s="568"/>
      <c r="G95" s="391"/>
      <c r="H95" s="557"/>
      <c r="I95" s="557"/>
      <c r="J95" s="557"/>
      <c r="K95" s="557"/>
      <c r="L95" s="557"/>
      <c r="M95" s="558"/>
    </row>
    <row r="96" spans="1:13" hidden="1">
      <c r="A96" s="560"/>
      <c r="B96" s="562"/>
      <c r="C96" s="562"/>
      <c r="D96" s="564"/>
      <c r="E96" s="566"/>
      <c r="F96" s="568"/>
      <c r="G96" s="391"/>
      <c r="H96" s="557"/>
      <c r="I96" s="557"/>
      <c r="J96" s="557"/>
      <c r="K96" s="557"/>
      <c r="L96" s="557"/>
      <c r="M96" s="558"/>
    </row>
    <row r="97" spans="1:13" hidden="1">
      <c r="A97" s="560"/>
      <c r="B97" s="562"/>
      <c r="C97" s="562"/>
      <c r="D97" s="564"/>
      <c r="E97" s="566"/>
      <c r="F97" s="568"/>
      <c r="G97" s="391"/>
      <c r="H97" s="557"/>
      <c r="I97" s="557"/>
      <c r="J97" s="557"/>
      <c r="K97" s="557"/>
      <c r="L97" s="557"/>
      <c r="M97" s="558"/>
    </row>
    <row r="98" spans="1:13" hidden="1">
      <c r="A98" s="560"/>
      <c r="B98" s="562"/>
      <c r="C98" s="562"/>
      <c r="D98" s="564"/>
      <c r="E98" s="566"/>
      <c r="F98" s="568"/>
      <c r="G98" s="391"/>
      <c r="H98" s="557"/>
      <c r="I98" s="557"/>
      <c r="J98" s="557"/>
      <c r="K98" s="557"/>
      <c r="L98" s="557"/>
      <c r="M98" s="558"/>
    </row>
  </sheetData>
  <mergeCells count="132">
    <mergeCell ref="I89:I98"/>
    <mergeCell ref="J89:J98"/>
    <mergeCell ref="K89:K98"/>
    <mergeCell ref="L89:L98"/>
    <mergeCell ref="M89:M98"/>
    <mergeCell ref="L79:L88"/>
    <mergeCell ref="M79:M88"/>
    <mergeCell ref="A89:A98"/>
    <mergeCell ref="B89:B98"/>
    <mergeCell ref="C89:C98"/>
    <mergeCell ref="D89:D98"/>
    <mergeCell ref="E89:E98"/>
    <mergeCell ref="F89:F98"/>
    <mergeCell ref="G89:G98"/>
    <mergeCell ref="H89:H98"/>
    <mergeCell ref="F79:F88"/>
    <mergeCell ref="G79:G88"/>
    <mergeCell ref="H79:H88"/>
    <mergeCell ref="I79:I88"/>
    <mergeCell ref="J79:J88"/>
    <mergeCell ref="K79:K88"/>
    <mergeCell ref="I69:I78"/>
    <mergeCell ref="J69:J78"/>
    <mergeCell ref="K69:K78"/>
    <mergeCell ref="L69:L78"/>
    <mergeCell ref="M69:M78"/>
    <mergeCell ref="A79:A88"/>
    <mergeCell ref="B79:B88"/>
    <mergeCell ref="C79:C88"/>
    <mergeCell ref="D79:D88"/>
    <mergeCell ref="E79:E88"/>
    <mergeCell ref="A69:A78"/>
    <mergeCell ref="B69:B78"/>
    <mergeCell ref="C69:C78"/>
    <mergeCell ref="D69:D78"/>
    <mergeCell ref="E69:E78"/>
    <mergeCell ref="F69:F78"/>
    <mergeCell ref="G69:G78"/>
    <mergeCell ref="H69:H78"/>
    <mergeCell ref="F59:F68"/>
    <mergeCell ref="G59:G68"/>
    <mergeCell ref="H59:H68"/>
    <mergeCell ref="I49:I58"/>
    <mergeCell ref="J49:J58"/>
    <mergeCell ref="K49:K58"/>
    <mergeCell ref="L49:L58"/>
    <mergeCell ref="M49:M58"/>
    <mergeCell ref="A59:A68"/>
    <mergeCell ref="B59:B68"/>
    <mergeCell ref="C59:C68"/>
    <mergeCell ref="D59:D68"/>
    <mergeCell ref="E59:E68"/>
    <mergeCell ref="L59:L68"/>
    <mergeCell ref="M59:M68"/>
    <mergeCell ref="I59:I68"/>
    <mergeCell ref="J59:J68"/>
    <mergeCell ref="K59:K68"/>
    <mergeCell ref="A49:A58"/>
    <mergeCell ref="B49:B58"/>
    <mergeCell ref="C49:C58"/>
    <mergeCell ref="D49:D58"/>
    <mergeCell ref="E49:E58"/>
    <mergeCell ref="F49:F58"/>
    <mergeCell ref="G49:G58"/>
    <mergeCell ref="H49:H58"/>
    <mergeCell ref="F39:F48"/>
    <mergeCell ref="G39:G48"/>
    <mergeCell ref="H39:H48"/>
    <mergeCell ref="I29:I38"/>
    <mergeCell ref="J29:J38"/>
    <mergeCell ref="K29:K38"/>
    <mergeCell ref="L29:L38"/>
    <mergeCell ref="M29:M38"/>
    <mergeCell ref="A39:A48"/>
    <mergeCell ref="B39:B48"/>
    <mergeCell ref="C39:C48"/>
    <mergeCell ref="D39:D48"/>
    <mergeCell ref="E39:E48"/>
    <mergeCell ref="L39:L48"/>
    <mergeCell ref="M39:M48"/>
    <mergeCell ref="I39:I48"/>
    <mergeCell ref="J39:J48"/>
    <mergeCell ref="K39:K48"/>
    <mergeCell ref="A29:A38"/>
    <mergeCell ref="B29:B38"/>
    <mergeCell ref="C29:C38"/>
    <mergeCell ref="D29:D38"/>
    <mergeCell ref="E29:E38"/>
    <mergeCell ref="F29:F38"/>
    <mergeCell ref="G29:G38"/>
    <mergeCell ref="H29:H38"/>
    <mergeCell ref="F19:F28"/>
    <mergeCell ref="G19:G28"/>
    <mergeCell ref="H19:H28"/>
    <mergeCell ref="I9:I18"/>
    <mergeCell ref="J9:J18"/>
    <mergeCell ref="K9:K18"/>
    <mergeCell ref="L9:L18"/>
    <mergeCell ref="M9:M18"/>
    <mergeCell ref="A19:A28"/>
    <mergeCell ref="B19:B28"/>
    <mergeCell ref="C19:C28"/>
    <mergeCell ref="D19:D28"/>
    <mergeCell ref="E19:E28"/>
    <mergeCell ref="L19:L28"/>
    <mergeCell ref="M19:M28"/>
    <mergeCell ref="I19:I28"/>
    <mergeCell ref="J19:J28"/>
    <mergeCell ref="K19:K28"/>
    <mergeCell ref="A9:A18"/>
    <mergeCell ref="B9:B18"/>
    <mergeCell ref="C9:C18"/>
    <mergeCell ref="D9:D18"/>
    <mergeCell ref="E9:E18"/>
    <mergeCell ref="F9:F18"/>
    <mergeCell ref="G9:G18"/>
    <mergeCell ref="H9:H18"/>
    <mergeCell ref="A6:C6"/>
    <mergeCell ref="D6:F6"/>
    <mergeCell ref="G6:G7"/>
    <mergeCell ref="H6:H7"/>
    <mergeCell ref="C1:L2"/>
    <mergeCell ref="A3:B3"/>
    <mergeCell ref="C3:M3"/>
    <mergeCell ref="A4:B4"/>
    <mergeCell ref="C4:M4"/>
    <mergeCell ref="A5:B5"/>
    <mergeCell ref="C5:M5"/>
    <mergeCell ref="M6:M7"/>
    <mergeCell ref="A8:G8"/>
    <mergeCell ref="I6:J6"/>
    <mergeCell ref="K6:L6"/>
  </mergeCells>
  <conditionalFormatting sqref="A6:B6">
    <cfRule type="containsText" dxfId="31" priority="23" operator="containsText" text="3- Moderado">
      <formula>NOT(ISERROR(SEARCH("3- Moderado",A6)))</formula>
    </cfRule>
    <cfRule type="containsText" dxfId="30" priority="24" operator="containsText" text="6- Moderado">
      <formula>NOT(ISERROR(SEARCH("6- Moderado",A6)))</formula>
    </cfRule>
    <cfRule type="containsText" dxfId="29" priority="25" operator="containsText" text="4- Moderado">
      <formula>NOT(ISERROR(SEARCH("4- Moderado",A6)))</formula>
    </cfRule>
    <cfRule type="containsText" dxfId="28" priority="26" operator="containsText" text="3- Bajo">
      <formula>NOT(ISERROR(SEARCH("3- Bajo",A6)))</formula>
    </cfRule>
    <cfRule type="containsText" dxfId="27" priority="27" operator="containsText" text="4- Bajo">
      <formula>NOT(ISERROR(SEARCH("4- Bajo",A6)))</formula>
    </cfRule>
    <cfRule type="containsText" dxfId="26" priority="28" operator="containsText" text="1- Bajo">
      <formula>NOT(ISERROR(SEARCH("1- Bajo",A6)))</formula>
    </cfRule>
  </conditionalFormatting>
  <conditionalFormatting sqref="A9:E9 A19:E19 A29:E29 A39:E39 A49:E49 A59:E59 A69:E69 A79:E79 A89:E8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7:F7">
    <cfRule type="containsText" dxfId="19" priority="11" operator="containsText" text="3- Moderado">
      <formula>NOT(ISERROR(SEARCH("3- Moderado",C7)))</formula>
    </cfRule>
    <cfRule type="containsText" dxfId="18" priority="12" operator="containsText" text="6- Moderado">
      <formula>NOT(ISERROR(SEARCH("6- Moderado",C7)))</formula>
    </cfRule>
    <cfRule type="containsText" dxfId="17" priority="13" operator="containsText" text="4- Moderado">
      <formula>NOT(ISERROR(SEARCH("4- Moderado",C7)))</formula>
    </cfRule>
    <cfRule type="containsText" dxfId="16" priority="14" operator="containsText" text="3- Bajo">
      <formula>NOT(ISERROR(SEARCH("3- Bajo",C7)))</formula>
    </cfRule>
    <cfRule type="containsText" dxfId="15" priority="15" operator="containsText" text="4- Bajo">
      <formula>NOT(ISERROR(SEARCH("4- Bajo",C7)))</formula>
    </cfRule>
    <cfRule type="containsText" dxfId="14" priority="16" operator="containsText" text="1- Bajo">
      <formula>NOT(ISERROR(SEARCH("1- Bajo",C7)))</formula>
    </cfRule>
  </conditionalFormatting>
  <conditionalFormatting sqref="D9:D98">
    <cfRule type="containsText" dxfId="13" priority="5" operator="containsText" text="Muy Alta">
      <formula>NOT(ISERROR(SEARCH("Muy Alta",D9)))</formula>
    </cfRule>
    <cfRule type="containsText" dxfId="12" priority="6" operator="containsText" text="Alta">
      <formula>NOT(ISERROR(SEARCH("Alta",D9)))</formula>
    </cfRule>
    <cfRule type="containsText" dxfId="11" priority="7" operator="containsText" text="Baja">
      <formula>NOT(ISERROR(SEARCH("Baja",D9)))</formula>
    </cfRule>
    <cfRule type="containsText" dxfId="10" priority="8" operator="containsText" text="Muy Baja">
      <formula>NOT(ISERROR(SEARCH("Muy Baja",D9)))</formula>
    </cfRule>
    <cfRule type="containsText" dxfId="9" priority="10" operator="containsText" text="Media">
      <formula>NOT(ISERROR(SEARCH("Media",D9)))</formula>
    </cfRule>
  </conditionalFormatting>
  <conditionalFormatting sqref="E9:E98">
    <cfRule type="containsText" dxfId="8" priority="1" operator="containsText" text="Catastrófico">
      <formula>NOT(ISERROR(SEARCH("Catastrófico",E9)))</formula>
    </cfRule>
    <cfRule type="containsText" dxfId="7" priority="2" operator="containsText" text="Mayor">
      <formula>NOT(ISERROR(SEARCH("Mayor",E9)))</formula>
    </cfRule>
    <cfRule type="containsText" dxfId="6" priority="3" operator="containsText" text="Menor">
      <formula>NOT(ISERROR(SEARCH("Menor",E9)))</formula>
    </cfRule>
    <cfRule type="containsText" dxfId="5" priority="4" operator="containsText" text="Leve">
      <formula>NOT(ISERROR(SEARCH("Leve",E9)))</formula>
    </cfRule>
  </conditionalFormatting>
  <conditionalFormatting sqref="E9:F98">
    <cfRule type="containsText" dxfId="4" priority="9" operator="containsText" text="Moderado">
      <formula>NOT(ISERROR(SEARCH("Moderado",E9)))</formula>
    </cfRule>
  </conditionalFormatting>
  <conditionalFormatting sqref="F9:F98">
    <cfRule type="containsText" dxfId="3" priority="29" operator="containsText" text="Bajo">
      <formula>NOT(ISERROR(SEARCH("Bajo",F9)))</formula>
    </cfRule>
    <cfRule type="containsText" dxfId="2" priority="30" operator="containsText" text="Moderado">
      <formula>NOT(ISERROR(SEARCH("Moderado",F9)))</formula>
    </cfRule>
    <cfRule type="containsText" dxfId="1" priority="31" operator="containsText" text="Alto">
      <formula>NOT(ISERROR(SEARCH("Alto",F9)))</formula>
    </cfRule>
    <cfRule type="containsText" dxfId="0" priority="32" operator="containsText" text="Extremo">
      <formula>NOT(ISERROR(SEARCH("Extremo",F9)))</formula>
    </cfRule>
    <cfRule type="colorScale" priority="3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8ECEAF46-A742-4725-99F4-998E940721E4}"/>
    <dataValidation allowBlank="1" showInputMessage="1" showErrorMessage="1" prompt="Seleccionar si el responsable es el responsable de las acciones es el nivel central" sqref="I6:I7" xr:uid="{B7A75C6A-49F0-41DE-837B-9088D692BEAA}"/>
    <dataValidation allowBlank="1" showInputMessage="1" showErrorMessage="1" prompt="Describir las actividades que se van a desarrollar para el proyecto" sqref="H6" xr:uid="{F3B749B2-1D4E-4D6D-BB9C-0333D0B413E1}"/>
    <dataValidation allowBlank="1" showInputMessage="1" showErrorMessage="1" prompt="Registrar qué factor  que ocasina el riesgo: un facot identtficado el contexto._x000a_O  personas, recursos, estilo de direccion , factores externos, , codiciones ambientales" sqref="C7" xr:uid="{454F6DE7-6D59-437A-AB39-8D9D9B03911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D041962-CD76-437F-A2A6-E53CDE1C58C1}">
          <x14:formula1>
            <xm:f>'9- Matriz de Calor '!$S$8:$S$11</xm:f>
          </x14:formula1>
          <xm:sqref>G9:G98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E5839CC65D7964187A614650427C655" ma:contentTypeVersion="15" ma:contentTypeDescription="Crear nuevo documento." ma:contentTypeScope="" ma:versionID="b9798dd4b53895cfb5a4e5a73498ae44">
  <xsd:schema xmlns:xsd="http://www.w3.org/2001/XMLSchema" xmlns:xs="http://www.w3.org/2001/XMLSchema" xmlns:p="http://schemas.microsoft.com/office/2006/metadata/properties" xmlns:ns3="19dc1f2c-cccd-4b97-a692-234f46e502d9" xmlns:ns4="71faf512-c95f-4c18-9391-41de7a0dcf3b" targetNamespace="http://schemas.microsoft.com/office/2006/metadata/properties" ma:root="true" ma:fieldsID="cf5e3b625a25dccbd6995245ab28c9ed" ns3:_="" ns4:_="">
    <xsd:import namespace="19dc1f2c-cccd-4b97-a692-234f46e502d9"/>
    <xsd:import namespace="71faf512-c95f-4c18-9391-41de7a0dcf3b"/>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SearchProperties" minOccurs="0"/>
                <xsd:element ref="ns3:MediaServiceSystem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dc1f2c-cccd-4b97-a692-234f46e502d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SystemTags" ma:index="16" nillable="true" ma:displayName="MediaServiceSystemTags" ma:hidden="true" ma:internalName="MediaServiceSystemTags" ma:readOnly="true">
      <xsd:simpleType>
        <xsd:restriction base="dms:Note"/>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faf512-c95f-4c18-9391-41de7a0dcf3b"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19dc1f2c-cccd-4b97-a692-234f46e502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B66B2D-0C0A-406B-A48B-CD6E5BE782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dc1f2c-cccd-4b97-a692-234f46e502d9"/>
    <ds:schemaRef ds:uri="71faf512-c95f-4c18-9391-41de7a0dcf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EC6F9A-18E8-4642-BE0E-32FF9D3E28E0}">
  <ds:schemaRefs>
    <ds:schemaRef ds:uri="http://purl.org/dc/elements/1.1/"/>
    <ds:schemaRef ds:uri="http://purl.org/dc/terms/"/>
    <ds:schemaRef ds:uri="http://schemas.microsoft.com/office/2006/metadata/properties"/>
    <ds:schemaRef ds:uri="19dc1f2c-cccd-4b97-a692-234f46e502d9"/>
    <ds:schemaRef ds:uri="http://schemas.microsoft.com/office/2006/documentManagement/types"/>
    <ds:schemaRef ds:uri="http://schemas.openxmlformats.org/package/2006/metadata/core-properties"/>
    <ds:schemaRef ds:uri="http://www.w3.org/XML/1998/namespace"/>
    <ds:schemaRef ds:uri="http://purl.org/dc/dcmitype/"/>
    <ds:schemaRef ds:uri="http://schemas.microsoft.com/office/infopath/2007/PartnerControls"/>
    <ds:schemaRef ds:uri="71faf512-c95f-4c18-9391-41de7a0dcf3b"/>
  </ds:schemaRefs>
</ds:datastoreItem>
</file>

<file path=customXml/itemProps3.xml><?xml version="1.0" encoding="utf-8"?>
<ds:datastoreItem xmlns:ds="http://schemas.openxmlformats.org/officeDocument/2006/customXml" ds:itemID="{AD30A2CB-801F-44FD-9117-0E7CEDA9B3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Marcela Avilés Chica</cp:lastModifiedBy>
  <cp:revision/>
  <dcterms:created xsi:type="dcterms:W3CDTF">2021-04-16T16:11:31Z</dcterms:created>
  <dcterms:modified xsi:type="dcterms:W3CDTF">2024-11-06T21:18:05Z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0x010100BE5839CC65D7964187A614650427C655</vt:lpwstr>
  </property>
</Properties>
</file>